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625" yWindow="-225" windowWidth="14955" windowHeight="7560"/>
  </bookViews>
  <sheets>
    <sheet name="Sheet1" sheetId="2" r:id="rId1"/>
    <sheet name="Sheet2" sheetId="3" r:id="rId2"/>
  </sheets>
  <definedNames>
    <definedName name="_xlnm.Print_Area" localSheetId="0">Sheet1!$A$1:$M$24</definedName>
  </definedNames>
  <calcPr calcId="145621"/>
</workbook>
</file>

<file path=xl/calcChain.xml><?xml version="1.0" encoding="utf-8"?>
<calcChain xmlns="http://schemas.openxmlformats.org/spreadsheetml/2006/main">
  <c r="L52" i="3" l="1"/>
  <c r="K52" i="3"/>
  <c r="M52" i="3" s="1"/>
  <c r="J52" i="3"/>
  <c r="I52" i="3"/>
  <c r="H52" i="3"/>
  <c r="G52" i="3"/>
  <c r="F52" i="3"/>
  <c r="D52" i="3"/>
  <c r="E52" i="3" s="1"/>
  <c r="C52" i="3"/>
  <c r="M51" i="3"/>
  <c r="E51" i="3"/>
  <c r="L49" i="3"/>
  <c r="M49" i="3" s="1"/>
  <c r="K49" i="3"/>
  <c r="J49" i="3"/>
  <c r="I49" i="3"/>
  <c r="H49" i="3"/>
  <c r="G49" i="3"/>
  <c r="F49" i="3"/>
  <c r="D49" i="3"/>
  <c r="E49" i="3" s="1"/>
  <c r="C49" i="3"/>
  <c r="M48" i="3"/>
  <c r="E48" i="3"/>
  <c r="M47" i="3"/>
  <c r="E47" i="3"/>
  <c r="M46" i="3"/>
  <c r="E46" i="3"/>
  <c r="M45" i="3"/>
  <c r="E45" i="3"/>
  <c r="M44" i="3"/>
  <c r="E44" i="3"/>
  <c r="M43" i="3"/>
  <c r="E43" i="3"/>
  <c r="L41" i="3"/>
  <c r="K41" i="3"/>
  <c r="M41" i="3" s="1"/>
  <c r="J41" i="3"/>
  <c r="I41" i="3"/>
  <c r="H41" i="3"/>
  <c r="G41" i="3"/>
  <c r="F41" i="3"/>
  <c r="D41" i="3"/>
  <c r="E41" i="3" s="1"/>
  <c r="C41" i="3"/>
  <c r="M40" i="3"/>
  <c r="E40" i="3"/>
  <c r="M39" i="3"/>
  <c r="E39" i="3"/>
  <c r="M38" i="3"/>
  <c r="E38" i="3"/>
  <c r="M37" i="3"/>
  <c r="E37" i="3"/>
  <c r="M36" i="3"/>
  <c r="E36" i="3"/>
  <c r="M35" i="3"/>
  <c r="E35" i="3"/>
  <c r="M34" i="3"/>
  <c r="E34" i="3"/>
  <c r="M33" i="3"/>
  <c r="E33" i="3"/>
  <c r="M32" i="3"/>
  <c r="E32" i="3"/>
  <c r="M31" i="3"/>
  <c r="E31" i="3"/>
  <c r="M30" i="3"/>
  <c r="E30" i="3"/>
  <c r="M29" i="3"/>
  <c r="E29" i="3"/>
  <c r="M28" i="3"/>
  <c r="E28" i="3"/>
  <c r="M27" i="3"/>
  <c r="E27" i="3"/>
  <c r="M26" i="3"/>
  <c r="E26" i="3"/>
  <c r="M25" i="3"/>
  <c r="E25" i="3"/>
  <c r="M24" i="3"/>
  <c r="E24" i="3"/>
  <c r="M23" i="3"/>
  <c r="E23" i="3"/>
  <c r="M22" i="3"/>
  <c r="E22" i="3"/>
  <c r="M21" i="3"/>
  <c r="E21" i="3"/>
  <c r="M20" i="3"/>
  <c r="E20" i="3"/>
  <c r="L18" i="3"/>
  <c r="M18" i="3" s="1"/>
  <c r="K18" i="3"/>
  <c r="J18" i="3"/>
  <c r="I18" i="3"/>
  <c r="H18" i="3"/>
  <c r="G18" i="3"/>
  <c r="F18" i="3"/>
  <c r="D18" i="3"/>
  <c r="E18" i="3" s="1"/>
  <c r="C18" i="3"/>
  <c r="M17" i="3"/>
  <c r="E17" i="3"/>
  <c r="M16" i="3"/>
  <c r="E16" i="3"/>
  <c r="L14" i="3"/>
  <c r="K14" i="3"/>
  <c r="M14" i="3" s="1"/>
  <c r="J14" i="3"/>
  <c r="I14" i="3"/>
  <c r="H14" i="3"/>
  <c r="G14" i="3"/>
  <c r="F14" i="3"/>
  <c r="D14" i="3"/>
  <c r="E14" i="3" s="1"/>
  <c r="C14" i="3"/>
  <c r="M13" i="3"/>
  <c r="E13" i="3"/>
  <c r="M12" i="3"/>
  <c r="E12" i="3"/>
  <c r="M11" i="3"/>
  <c r="E11" i="3"/>
  <c r="K9" i="3"/>
  <c r="I9" i="3"/>
  <c r="G9" i="3"/>
  <c r="D9" i="3"/>
  <c r="L24" i="2"/>
  <c r="M24" i="2" s="1"/>
  <c r="K24" i="2"/>
  <c r="J24" i="2"/>
  <c r="I24" i="2"/>
  <c r="H24" i="2"/>
  <c r="G24" i="2"/>
  <c r="F24" i="2"/>
  <c r="D24" i="2"/>
  <c r="C24" i="2"/>
  <c r="M23" i="2"/>
  <c r="E23" i="2"/>
  <c r="M21" i="2"/>
  <c r="L21" i="2"/>
  <c r="L53" i="3" s="1"/>
  <c r="K21" i="2"/>
  <c r="K53" i="3" s="1"/>
  <c r="J21" i="2"/>
  <c r="J53" i="3" s="1"/>
  <c r="I21" i="2"/>
  <c r="H21" i="2"/>
  <c r="H53" i="3" s="1"/>
  <c r="G21" i="2"/>
  <c r="G53" i="3" s="1"/>
  <c r="F21" i="2"/>
  <c r="E21" i="2"/>
  <c r="D21" i="2"/>
  <c r="C21" i="2"/>
  <c r="C53" i="3" s="1"/>
  <c r="M20" i="2"/>
  <c r="E20" i="2"/>
  <c r="M19" i="2"/>
  <c r="E19" i="2"/>
  <c r="M18" i="2"/>
  <c r="E18" i="2"/>
  <c r="M17" i="2"/>
  <c r="E17" i="2"/>
  <c r="M16" i="2"/>
  <c r="E16" i="2"/>
  <c r="M15" i="2"/>
  <c r="E15" i="2"/>
  <c r="M14" i="2"/>
  <c r="E14" i="2"/>
  <c r="M13" i="2"/>
  <c r="E13" i="2"/>
  <c r="M12" i="2"/>
  <c r="E12" i="2"/>
  <c r="M11" i="2"/>
  <c r="E11" i="2"/>
  <c r="M10" i="2"/>
  <c r="E10" i="2"/>
  <c r="I53" i="3" l="1"/>
  <c r="E24" i="2"/>
  <c r="D53" i="3"/>
  <c r="E53" i="3" s="1"/>
  <c r="F53" i="3"/>
  <c r="M53" i="3"/>
</calcChain>
</file>

<file path=xl/sharedStrings.xml><?xml version="1.0" encoding="utf-8"?>
<sst xmlns="http://schemas.openxmlformats.org/spreadsheetml/2006/main" count="104" uniqueCount="75">
  <si>
    <t>Annexure - 2</t>
  </si>
  <si>
    <t xml:space="preserve"> BANK WISE SUMMARY OF BANKING FIGURES AS OFSEPTEMBER  2021</t>
  </si>
  <si>
    <t>Page 1</t>
  </si>
  <si>
    <t>(Amount Rupees in Lakhs Decimal omitted)</t>
  </si>
  <si>
    <t>No.</t>
  </si>
  <si>
    <t xml:space="preserve">Bank </t>
  </si>
  <si>
    <t>Agri Adv</t>
  </si>
  <si>
    <t xml:space="preserve"> % of Ag.Adv to Total Adv of Mar- 21</t>
  </si>
  <si>
    <t>MSME</t>
  </si>
  <si>
    <t>Other PS</t>
  </si>
  <si>
    <t>Total for Priority</t>
  </si>
  <si>
    <t xml:space="preserve"> Total Adv Mar- 21</t>
  </si>
  <si>
    <t xml:space="preserve">  % of PSA to Total Adv of  Mar- 21</t>
  </si>
  <si>
    <t>A/c</t>
  </si>
  <si>
    <t>Amt</t>
  </si>
  <si>
    <t>A/C</t>
  </si>
  <si>
    <t xml:space="preserve">NATIONALISED BANKS  </t>
  </si>
  <si>
    <t>BANK OF BARODA</t>
  </si>
  <si>
    <t>BANK OF INDIA</t>
  </si>
  <si>
    <t>BANK OF MAHRASHTRA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</si>
  <si>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</si>
  <si>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</si>
  <si>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</si>
  <si>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</si>
  <si>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</si>
  <si>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</si>
  <si>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</si>
  <si>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</si>
  <si>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</si>
  <si>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</si>
  <si>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</si>
  <si>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 xml:space="preserve"> BANK WISE SUMMARY OF BANKING FIGURES AS OF SEPTEMBER  2021</t>
  </si>
  <si>
    <t>Page 2</t>
  </si>
  <si>
    <t xml:space="preserve">   % of PSA to Total Adv of  Mar- 21</t>
  </si>
  <si>
    <t>Bank of Baroda Share</t>
  </si>
  <si>
    <t>CO-OPERATIVE BANKS</t>
  </si>
  <si>
    <t>DCCB</t>
  </si>
  <si>
    <t>GSCARDB</t>
  </si>
  <si>
    <t>GSCB</t>
  </si>
  <si>
    <t>REGIONAL RURAL BANKS</t>
  </si>
  <si>
    <t>BARODA GRAMIN BANK</t>
  </si>
  <si>
    <t>SAURASHTRA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</si>
  <si>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</si>
  <si>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</si>
  <si>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</si>
  <si>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</si>
  <si>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</si>
  <si>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</si>
  <si>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</si>
  <si>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</si>
  <si>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</si>
  <si>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</si>
  <si>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</si>
  <si>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</si>
  <si>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</si>
  <si>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</si>
  <si>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</si>
  <si>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</si>
  <si>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</si>
  <si>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</si>
  <si>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</si>
  <si>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</si>
  <si>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</si>
  <si>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</si>
  <si>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SMALL FINANCE BANK</t>
  </si>
  <si>
    <t>EQUITAS SMALL FINANCE BANK</t>
  </si>
  <si>
    <t>UJJIVAN SMALL FINANCE BANK</t>
  </si>
  <si>
    <t>JANA SMALL FINANCE BANK LTD.</t>
  </si>
  <si>
    <t>AU SMALL FINANCE BANK LTD.</t>
  </si>
  <si>
    <t>SURYODAY SMALL FINANCE BANK</t>
  </si>
  <si>
    <t>FINCARE SMALL FINANCE BANK LIMITED</t>
  </si>
  <si>
    <t>PAYMENT BANK</t>
  </si>
  <si>
    <t>INDIA POST PAYMENTS BANK</t>
  </si>
  <si>
    <t>GRAND TOTAL</t>
  </si>
  <si>
    <t>Source:     Member(Banks)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</si>
</sst>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name val="Arial"/>
      <family val="2"/>
    </font>
    <font>
      <b/>
      <sz val="18"/>
      <name val="Arial Black"/>
      <family val="2"/>
    </font>
    <font>
      <sz val="18"/>
      <name val="Arial Black"/>
      <family val="2"/>
    </font>
    <font>
      <sz val="16"/>
      <name val="Arial Black"/>
      <family val="2"/>
    </font>
    <font>
      <sz val="12"/>
      <name val="Arial"/>
      <family val="2"/>
    </font>
    <font>
      <sz val="10"/>
      <name val="Arial"/>
    </font>
    <font>
      <b/>
      <sz val="14"/>
      <name val="Arial"/>
      <family val="2"/>
    </font>
    <font>
      <b/>
      <sz val="10"/>
      <name val="Arial"/>
    </font>
    <font>
      <b/>
      <sz val="13"/>
      <name val="Arial"/>
      <family val="2"/>
    </font>
    <font>
      <b/>
      <sz val="16"/>
      <name val="Arial Black"/>
      <family val="2"/>
    </font>
    <font>
      <b/>
      <sz val="16"/>
      <name val="Arial Black"/>
    </font>
    <font>
      <b/>
      <sz val="13"/>
      <name val="Arial"/>
    </font>
    <font>
      <b/>
      <sz val="11"/>
      <name val="Arial"/>
    </font>
    <font>
      <b/>
      <sz val="11"/>
      <name val="Arial Black"/>
      <family val="2"/>
    </font>
    <font>
      <b/>
      <sz val="13"/>
      <name val="Arial Black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4" fillId="2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5" fillId="14" borderId="0"/>
    <xf numFmtId="0" fontId="5" fillId="15" borderId="0"/>
    <xf numFmtId="0" fontId="5" fillId="16" borderId="0"/>
    <xf numFmtId="0" fontId="5" fillId="17" borderId="0"/>
    <xf numFmtId="0" fontId="5" fillId="18" borderId="0"/>
    <xf numFmtId="0" fontId="5" fillId="19" borderId="0"/>
    <xf numFmtId="0" fontId="5" fillId="20" borderId="0"/>
    <xf numFmtId="0" fontId="5" fillId="21" borderId="0"/>
    <xf numFmtId="0" fontId="5" fillId="22" borderId="0"/>
    <xf numFmtId="0" fontId="5" fillId="23" borderId="0"/>
    <xf numFmtId="0" fontId="5" fillId="24" borderId="0"/>
    <xf numFmtId="0" fontId="5" fillId="25" borderId="0"/>
    <xf numFmtId="0" fontId="6" fillId="26" borderId="0"/>
    <xf numFmtId="0" fontId="7" fillId="27" borderId="5"/>
    <xf numFmtId="0" fontId="8" fillId="28" borderId="6"/>
    <xf numFmtId="0" fontId="9" fillId="0" borderId="0"/>
    <xf numFmtId="0" fontId="10" fillId="29" borderId="0"/>
    <xf numFmtId="0" fontId="11" fillId="0" borderId="7"/>
    <xf numFmtId="0" fontId="12" fillId="0" borderId="8"/>
    <xf numFmtId="0" fontId="13" fillId="0" borderId="9"/>
    <xf numFmtId="0" fontId="13" fillId="0" borderId="0"/>
    <xf numFmtId="0" fontId="14" fillId="30" borderId="5"/>
    <xf numFmtId="0" fontId="15" fillId="0" borderId="10"/>
    <xf numFmtId="0" fontId="16" fillId="31" borderId="0"/>
    <xf numFmtId="0" fontId="1" fillId="0" borderId="0"/>
    <xf numFmtId="0" fontId="4" fillId="0" borderId="0"/>
    <xf numFmtId="0" fontId="4" fillId="32" borderId="11"/>
    <xf numFmtId="0" fontId="17" fillId="27" borderId="12"/>
    <xf numFmtId="9" fontId="26" fillId="0" borderId="0"/>
    <xf numFmtId="0" fontId="18" fillId="0" borderId="0"/>
    <xf numFmtId="0" fontId="19" fillId="0" borderId="13"/>
    <xf numFmtId="0" fontId="20" fillId="0" borderId="0"/>
  </cellStyleXfs>
  <cellXfs count="83">
    <xf numFmtId="0" fontId="0" fillId="0" borderId="0" xfId="0"/>
    <xf numFmtId="0" fontId="0" fillId="0" borderId="0" xfId="0"/>
    <xf numFmtId="0" fontId="2" fillId="0" borderId="0" xfId="37" applyFont="1" applyAlignment="1">
      <alignment horizontal="left"/>
    </xf>
    <xf numFmtId="0" fontId="2" fillId="0" borderId="0" xfId="0" applyFont="1"/>
    <xf numFmtId="2" fontId="2" fillId="0" borderId="0" xfId="37" applyNumberFormat="1" applyFont="1" applyAlignment="1">
      <alignment horizontal="left"/>
    </xf>
    <xf numFmtId="0" fontId="2" fillId="0" borderId="0" xfId="37" applyFont="1"/>
    <xf numFmtId="2" fontId="2" fillId="0" borderId="0" xfId="37" applyNumberFormat="1" applyFont="1"/>
    <xf numFmtId="0" fontId="3" fillId="0" borderId="0" xfId="0" applyFont="1"/>
    <xf numFmtId="0" fontId="2" fillId="0" borderId="4" xfId="37" applyFont="1" applyBorder="1" applyAlignment="1">
      <alignment horizontal="center"/>
    </xf>
    <xf numFmtId="0" fontId="3" fillId="0" borderId="1" xfId="37" applyFont="1" applyBorder="1" applyAlignment="1">
      <alignment horizontal="center" vertical="center" wrapText="1"/>
    </xf>
    <xf numFmtId="0" fontId="3" fillId="0" borderId="1" xfId="37" applyFont="1" applyBorder="1" applyAlignment="1">
      <alignment horizontal="centerContinuous" vertical="center" wrapText="1"/>
    </xf>
    <xf numFmtId="0" fontId="21" fillId="0" borderId="0" xfId="37" applyFont="1" applyAlignment="1">
      <alignment horizontal="left"/>
    </xf>
    <xf numFmtId="2" fontId="21" fillId="0" borderId="0" xfId="37" applyNumberFormat="1" applyFont="1" applyAlignment="1">
      <alignment horizontal="left"/>
    </xf>
    <xf numFmtId="0" fontId="21" fillId="0" borderId="0" xfId="37" applyFont="1"/>
    <xf numFmtId="2" fontId="21" fillId="0" borderId="0" xfId="37" applyNumberFormat="1" applyFont="1"/>
    <xf numFmtId="0" fontId="21" fillId="0" borderId="0" xfId="0" applyFont="1"/>
    <xf numFmtId="0" fontId="21" fillId="0" borderId="4" xfId="37" applyFont="1" applyBorder="1" applyAlignment="1">
      <alignment horizontal="center"/>
    </xf>
    <xf numFmtId="0" fontId="3" fillId="0" borderId="1" xfId="37" applyFont="1" applyBorder="1" applyAlignment="1">
      <alignment horizontal="center" vertical="center" wrapText="1"/>
    </xf>
    <xf numFmtId="2" fontId="3" fillId="0" borderId="1" xfId="37" applyNumberFormat="1" applyFont="1" applyBorder="1" applyAlignment="1">
      <alignment horizontal="center" vertical="center" wrapText="1"/>
    </xf>
    <xf numFmtId="0" fontId="3" fillId="0" borderId="1" xfId="37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" fillId="0" borderId="1" xfId="37" applyFont="1" applyBorder="1" applyAlignment="1">
      <alignment horizontal="center" vertical="center" wrapText="1"/>
    </xf>
    <xf numFmtId="2" fontId="3" fillId="0" borderId="1" xfId="37" applyNumberFormat="1" applyFont="1" applyBorder="1" applyAlignment="1">
      <alignment horizontal="center" vertical="center" wrapText="1"/>
    </xf>
    <xf numFmtId="0" fontId="3" fillId="0" borderId="1" xfId="37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4" xfId="37" applyFont="1" applyBorder="1" applyAlignment="1">
      <alignment horizontal="left" vertical="center"/>
    </xf>
    <xf numFmtId="0" fontId="3" fillId="0" borderId="0" xfId="37" applyFont="1" applyAlignment="1">
      <alignment horizontal="center"/>
    </xf>
    <xf numFmtId="0" fontId="2" fillId="0" borderId="0" xfId="0" applyFont="1"/>
    <xf numFmtId="10" fontId="27" fillId="0" borderId="14" xfId="41" applyNumberFormat="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2" fillId="0" borderId="15" xfId="0" applyFont="1" applyBorder="1"/>
    <xf numFmtId="0" fontId="30" fillId="0" borderId="15" xfId="0" applyFont="1" applyBorder="1"/>
    <xf numFmtId="0" fontId="2" fillId="0" borderId="15" xfId="0" applyFont="1" applyBorder="1" applyAlignment="1">
      <alignment horizontal="right"/>
    </xf>
    <xf numFmtId="3" fontId="2" fillId="0" borderId="15" xfId="0" applyNumberFormat="1" applyFont="1" applyBorder="1" applyAlignment="1">
      <alignment horizontal="right"/>
    </xf>
    <xf numFmtId="2" fontId="2" fillId="0" borderId="15" xfId="0" applyNumberFormat="1" applyFont="1" applyBorder="1" applyAlignment="1">
      <alignment horizontal="right"/>
    </xf>
    <xf numFmtId="0" fontId="0" fillId="0" borderId="14" xfId="0" applyBorder="1"/>
    <xf numFmtId="0" fontId="27" fillId="0" borderId="14" xfId="0" applyFont="1" applyBorder="1" applyAlignment="1">
      <alignment horizontal="left" vertical="center"/>
    </xf>
    <xf numFmtId="0" fontId="27" fillId="0" borderId="14" xfId="0" applyFont="1" applyBorder="1" applyAlignment="1">
      <alignment horizontal="right" vertical="center"/>
    </xf>
    <xf numFmtId="0" fontId="27" fillId="0" borderId="14" xfId="0" applyFont="1" applyBorder="1"/>
    <xf numFmtId="0" fontId="31" fillId="0" borderId="15" xfId="0" applyFont="1" applyBorder="1"/>
    <xf numFmtId="0" fontId="28" fillId="0" borderId="15" xfId="0" applyFont="1" applyBorder="1"/>
    <xf numFmtId="0" fontId="32" fillId="0" borderId="15" xfId="0" applyFont="1" applyBorder="1"/>
    <xf numFmtId="2" fontId="28" fillId="0" borderId="15" xfId="0" applyNumberFormat="1" applyFont="1" applyBorder="1"/>
    <xf numFmtId="2" fontId="32" fillId="0" borderId="15" xfId="0" applyNumberFormat="1" applyFont="1" applyBorder="1"/>
    <xf numFmtId="1" fontId="2" fillId="0" borderId="15" xfId="0" applyNumberFormat="1" applyFont="1" applyBorder="1" applyAlignment="1">
      <alignment horizontal="right"/>
    </xf>
    <xf numFmtId="0" fontId="30" fillId="0" borderId="15" xfId="0" applyFont="1" applyBorder="1"/>
    <xf numFmtId="3" fontId="30" fillId="0" borderId="15" xfId="0" applyNumberFormat="1" applyFont="1" applyBorder="1" applyAlignment="1">
      <alignment horizontal="right"/>
    </xf>
    <xf numFmtId="0" fontId="23" fillId="0" borderId="0" xfId="0" applyFont="1" applyAlignment="1">
      <alignment horizontal="center"/>
    </xf>
    <xf numFmtId="0" fontId="3" fillId="0" borderId="1" xfId="37" applyFont="1" applyBorder="1" applyAlignment="1">
      <alignment horizontal="center" vertical="center" wrapText="1"/>
    </xf>
    <xf numFmtId="0" fontId="24" fillId="0" borderId="0" xfId="37" applyFont="1" applyAlignment="1">
      <alignment horizontal="center"/>
    </xf>
    <xf numFmtId="2" fontId="3" fillId="0" borderId="1" xfId="37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4" xfId="37" applyFont="1" applyBorder="1" applyAlignment="1">
      <alignment horizontal="center" vertical="center"/>
    </xf>
    <xf numFmtId="0" fontId="0" fillId="0" borderId="14" xfId="0" applyBorder="1"/>
    <xf numFmtId="0" fontId="3" fillId="0" borderId="3" xfId="37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3" fillId="0" borderId="1" xfId="37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31" fillId="0" borderId="15" xfId="0" applyFont="1" applyBorder="1"/>
    <xf numFmtId="0" fontId="32" fillId="0" borderId="15" xfId="0" applyFont="1" applyBorder="1" applyAlignment="1">
      <alignment horizontal="center"/>
    </xf>
    <xf numFmtId="0" fontId="32" fillId="0" borderId="15" xfId="0" applyFont="1" applyBorder="1"/>
    <xf numFmtId="0" fontId="28" fillId="0" borderId="15" xfId="0" applyFont="1" applyBorder="1" applyAlignment="1">
      <alignment horizontal="center"/>
    </xf>
    <xf numFmtId="0" fontId="28" fillId="0" borderId="15" xfId="0" applyFont="1" applyBorder="1"/>
    <xf numFmtId="0" fontId="34" fillId="0" borderId="15" xfId="0" applyFont="1" applyBorder="1" applyAlignment="1">
      <alignment horizontal="center"/>
    </xf>
    <xf numFmtId="0" fontId="34" fillId="0" borderId="15" xfId="0" applyFont="1" applyBorder="1"/>
    <xf numFmtId="1" fontId="34" fillId="0" borderId="15" xfId="0" applyNumberFormat="1" applyFont="1" applyBorder="1"/>
    <xf numFmtId="2" fontId="34" fillId="0" borderId="15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15" xfId="0" applyNumberFormat="1" applyFont="1" applyBorder="1"/>
    <xf numFmtId="0" fontId="35" fillId="0" borderId="15" xfId="0" applyFont="1" applyBorder="1" applyAlignment="1">
      <alignment horizontal="center"/>
    </xf>
    <xf numFmtId="0" fontId="35" fillId="0" borderId="15" xfId="0" applyFont="1" applyBorder="1"/>
    <xf numFmtId="1" fontId="34" fillId="0" borderId="15" xfId="0" applyNumberFormat="1" applyFont="1" applyBorder="1" applyAlignment="1">
      <alignment horizontal="right"/>
    </xf>
    <xf numFmtId="2" fontId="35" fillId="0" borderId="15" xfId="0" applyNumberFormat="1" applyFont="1" applyBorder="1" applyAlignment="1">
      <alignment horizontal="right"/>
    </xf>
    <xf numFmtId="1" fontId="35" fillId="0" borderId="15" xfId="0" applyNumberFormat="1" applyFont="1" applyBorder="1" applyAlignment="1">
      <alignment horizontal="right"/>
    </xf>
    <xf numFmtId="0" fontId="3" fillId="0" borderId="15" xfId="37" applyFont="1" applyBorder="1" applyAlignment="1">
      <alignment horizontal="center" vertical="center" wrapText="1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 2" xfId="39"/>
    <cellStyle name="Output" xfId="40" builtinId="21" customBuiltin="1"/>
    <cellStyle name="Percent" xfId="41" builtinId="5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topLeftCell="A8" zoomScale="80" zoomScaleNormal="90" zoomScaleSheetLayoutView="80" workbookViewId="0">
      <selection activeCell="O17" sqref="O17"/>
    </sheetView>
  </sheetViews>
  <sheetFormatPr defaultRowHeight="15" x14ac:dyDescent="0.25"/>
  <cols>
    <col min="1" max="1" width="7.140625" style="3" customWidth="1"/>
    <col min="2" max="2" width="33.28515625" style="3" customWidth="1"/>
    <col min="3" max="3" width="15.140625" style="3" customWidth="1"/>
    <col min="4" max="4" width="14.5703125" style="3" customWidth="1"/>
    <col min="5" max="5" width="12.28515625" style="3" customWidth="1"/>
    <col min="6" max="6" width="12.5703125" style="3" customWidth="1"/>
    <col min="7" max="7" width="15" style="3" customWidth="1"/>
    <col min="8" max="8" width="13.140625" style="3" customWidth="1"/>
    <col min="9" max="9" width="14.42578125" style="3" customWidth="1"/>
    <col min="10" max="10" width="14.85546875" style="3" customWidth="1"/>
    <col min="11" max="11" width="16" style="3" bestFit="1" customWidth="1"/>
    <col min="12" max="12" width="17.28515625" style="3" customWidth="1"/>
    <col min="13" max="13" width="13.42578125" style="3" customWidth="1"/>
    <col min="14" max="17" width="9.140625" style="3" customWidth="1"/>
    <col min="18" max="16384" width="9.140625" style="3"/>
  </cols>
  <sheetData>
    <row r="1" spans="1:13" hidden="1" x14ac:dyDescent="0.25"/>
    <row r="2" spans="1:13" hidden="1" x14ac:dyDescent="0.25"/>
    <row r="3" spans="1:13" ht="27" x14ac:dyDescent="0.5">
      <c r="A3" s="55" t="s">
        <v>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24.75" x14ac:dyDescent="0.5">
      <c r="A4" s="57" t="s">
        <v>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15.75" x14ac:dyDescent="0.25">
      <c r="A5" s="2"/>
      <c r="B5" s="2"/>
      <c r="C5" s="2"/>
      <c r="D5" s="2"/>
      <c r="E5" s="4"/>
      <c r="F5" s="4"/>
      <c r="G5" s="2"/>
      <c r="H5" s="2"/>
      <c r="I5" s="2"/>
      <c r="J5" s="2"/>
      <c r="K5" s="2"/>
      <c r="M5" s="26" t="s">
        <v>2</v>
      </c>
    </row>
    <row r="6" spans="1:13" ht="15.75" x14ac:dyDescent="0.25">
      <c r="A6" s="5"/>
      <c r="B6" s="5"/>
      <c r="C6" s="5"/>
      <c r="D6" s="5"/>
      <c r="E6" s="6"/>
      <c r="F6" s="6"/>
      <c r="G6" s="5"/>
      <c r="J6" s="25" t="s">
        <v>3</v>
      </c>
      <c r="K6" s="8"/>
      <c r="L6" s="8"/>
      <c r="M6" s="8"/>
    </row>
    <row r="7" spans="1:13" ht="27" customHeight="1" x14ac:dyDescent="0.25">
      <c r="A7" s="56" t="s">
        <v>4</v>
      </c>
      <c r="B7" s="56" t="s">
        <v>5</v>
      </c>
      <c r="C7" s="56" t="s">
        <v>6</v>
      </c>
      <c r="D7" s="59"/>
      <c r="E7" s="58" t="s">
        <v>7</v>
      </c>
      <c r="F7" s="60" t="s">
        <v>8</v>
      </c>
      <c r="G7" s="61"/>
      <c r="H7" s="60" t="s">
        <v>9</v>
      </c>
      <c r="I7" s="61"/>
      <c r="J7" s="10" t="s">
        <v>10</v>
      </c>
      <c r="K7" s="10"/>
      <c r="L7" s="56" t="s">
        <v>11</v>
      </c>
      <c r="M7" s="82" t="s">
        <v>12</v>
      </c>
    </row>
    <row r="8" spans="1:13" s="7" customFormat="1" ht="42" customHeight="1" x14ac:dyDescent="0.25">
      <c r="A8" s="56"/>
      <c r="B8" s="56"/>
      <c r="C8" s="19" t="s">
        <v>13</v>
      </c>
      <c r="D8" s="19" t="s">
        <v>14</v>
      </c>
      <c r="E8" s="58"/>
      <c r="F8" s="18" t="s">
        <v>13</v>
      </c>
      <c r="G8" s="19" t="s">
        <v>14</v>
      </c>
      <c r="H8" s="17" t="s">
        <v>13</v>
      </c>
      <c r="I8" s="19" t="s">
        <v>14</v>
      </c>
      <c r="J8" s="9" t="s">
        <v>15</v>
      </c>
      <c r="K8" s="9" t="s">
        <v>14</v>
      </c>
      <c r="L8" s="56"/>
      <c r="M8" s="82"/>
    </row>
    <row r="9" spans="1:13" ht="18.75" customHeight="1" x14ac:dyDescent="0.25">
      <c r="A9" s="38"/>
      <c r="B9" s="38" t="s">
        <v>16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</row>
    <row r="10" spans="1:13" s="31" customFormat="1" x14ac:dyDescent="0.25">
      <c r="A10" s="75">
        <v>1</v>
      </c>
      <c r="B10" s="38" t="s">
        <v>17</v>
      </c>
      <c r="C10" s="52">
        <v>883800</v>
      </c>
      <c r="D10" s="52">
        <v>2128626</v>
      </c>
      <c r="E10" s="42">
        <f t="shared" ref="E10:E21" si="0">(D10/L10)*100</f>
        <v>26.328834793218014</v>
      </c>
      <c r="F10" s="52">
        <v>167447</v>
      </c>
      <c r="G10" s="52">
        <v>1567647</v>
      </c>
      <c r="H10" s="52">
        <v>104317</v>
      </c>
      <c r="I10" s="52">
        <v>965087</v>
      </c>
      <c r="J10" s="52">
        <v>1155564</v>
      </c>
      <c r="K10" s="52">
        <v>4661360</v>
      </c>
      <c r="L10" s="52">
        <v>8084771</v>
      </c>
      <c r="M10" s="42">
        <f t="shared" ref="M10:M21" si="1">(K10/L10)*100</f>
        <v>57.656054822084634</v>
      </c>
    </row>
    <row r="11" spans="1:13" s="31" customFormat="1" x14ac:dyDescent="0.25">
      <c r="A11" s="75">
        <v>2</v>
      </c>
      <c r="B11" s="38" t="s">
        <v>18</v>
      </c>
      <c r="C11" s="52">
        <v>163191</v>
      </c>
      <c r="D11" s="52">
        <v>427530</v>
      </c>
      <c r="E11" s="42">
        <f t="shared" si="0"/>
        <v>19.438412518277644</v>
      </c>
      <c r="F11" s="52">
        <v>64407</v>
      </c>
      <c r="G11" s="52">
        <v>573295</v>
      </c>
      <c r="H11" s="52">
        <v>31927</v>
      </c>
      <c r="I11" s="52">
        <v>284072</v>
      </c>
      <c r="J11" s="52">
        <v>259525</v>
      </c>
      <c r="K11" s="52">
        <v>1284897</v>
      </c>
      <c r="L11" s="52">
        <v>2199408</v>
      </c>
      <c r="M11" s="42">
        <f t="shared" si="1"/>
        <v>58.420129416643022</v>
      </c>
    </row>
    <row r="12" spans="1:13" s="31" customFormat="1" x14ac:dyDescent="0.25">
      <c r="A12" s="75">
        <v>3</v>
      </c>
      <c r="B12" s="38" t="s">
        <v>19</v>
      </c>
      <c r="C12" s="52">
        <v>3579</v>
      </c>
      <c r="D12" s="52">
        <v>14092</v>
      </c>
      <c r="E12" s="42">
        <f t="shared" si="0"/>
        <v>4.5864483015625561</v>
      </c>
      <c r="F12" s="52">
        <v>5252</v>
      </c>
      <c r="G12" s="52">
        <v>92031</v>
      </c>
      <c r="H12" s="52">
        <v>5977</v>
      </c>
      <c r="I12" s="52">
        <v>36034</v>
      </c>
      <c r="J12" s="52">
        <v>14808</v>
      </c>
      <c r="K12" s="52">
        <v>142156</v>
      </c>
      <c r="L12" s="52">
        <v>307253</v>
      </c>
      <c r="M12" s="42">
        <f t="shared" si="1"/>
        <v>46.266757362824777</v>
      </c>
    </row>
    <row r="13" spans="1:13" s="31" customFormat="1" x14ac:dyDescent="0.25">
      <c r="A13" s="75">
        <v>4</v>
      </c>
      <c r="B13" s="38" t="s">
        <v>20</v>
      </c>
      <c r="C13" s="52">
        <v>24534</v>
      </c>
      <c r="D13" s="52">
        <v>84891</v>
      </c>
      <c r="E13" s="42">
        <f t="shared" si="0"/>
        <v>5.9781426075493149</v>
      </c>
      <c r="F13" s="52">
        <v>26107</v>
      </c>
      <c r="G13" s="52">
        <v>344389</v>
      </c>
      <c r="H13" s="52">
        <v>17991</v>
      </c>
      <c r="I13" s="52">
        <v>154391</v>
      </c>
      <c r="J13" s="52">
        <v>68632</v>
      </c>
      <c r="K13" s="52">
        <v>583671</v>
      </c>
      <c r="L13" s="52">
        <v>1420023</v>
      </c>
      <c r="M13" s="42">
        <f t="shared" si="1"/>
        <v>41.10292579768074</v>
      </c>
    </row>
    <row r="14" spans="1:13" s="31" customFormat="1" x14ac:dyDescent="0.25">
      <c r="A14" s="75">
        <v>5</v>
      </c>
      <c r="B14" s="38" t="s">
        <v>21</v>
      </c>
      <c r="C14" s="52">
        <v>80975</v>
      </c>
      <c r="D14" s="52">
        <v>215976</v>
      </c>
      <c r="E14" s="42">
        <f t="shared" si="0"/>
        <v>17.688886704833042</v>
      </c>
      <c r="F14" s="52">
        <v>30578</v>
      </c>
      <c r="G14" s="52">
        <v>374191</v>
      </c>
      <c r="H14" s="52">
        <v>29772</v>
      </c>
      <c r="I14" s="52">
        <v>235667</v>
      </c>
      <c r="J14" s="52">
        <v>141325</v>
      </c>
      <c r="K14" s="52">
        <v>825834</v>
      </c>
      <c r="L14" s="52">
        <v>1220970</v>
      </c>
      <c r="M14" s="42">
        <f t="shared" si="1"/>
        <v>67.637534091746716</v>
      </c>
    </row>
    <row r="15" spans="1:13" s="31" customFormat="1" x14ac:dyDescent="0.25">
      <c r="A15" s="75">
        <v>6</v>
      </c>
      <c r="B15" s="38" t="s">
        <v>22</v>
      </c>
      <c r="C15" s="52">
        <v>7842</v>
      </c>
      <c r="D15" s="52">
        <v>31706</v>
      </c>
      <c r="E15" s="42">
        <f t="shared" si="0"/>
        <v>2.9160627175136669</v>
      </c>
      <c r="F15" s="52">
        <v>15657</v>
      </c>
      <c r="G15" s="52">
        <v>358217</v>
      </c>
      <c r="H15" s="52">
        <v>13347</v>
      </c>
      <c r="I15" s="52">
        <v>139025</v>
      </c>
      <c r="J15" s="52">
        <v>36846</v>
      </c>
      <c r="K15" s="52">
        <v>528947</v>
      </c>
      <c r="L15" s="52">
        <v>1087288</v>
      </c>
      <c r="M15" s="42">
        <f t="shared" si="1"/>
        <v>48.64828821802503</v>
      </c>
    </row>
    <row r="16" spans="1:13" s="31" customFormat="1" x14ac:dyDescent="0.25">
      <c r="A16" s="75">
        <v>7</v>
      </c>
      <c r="B16" s="38" t="s">
        <v>23</v>
      </c>
      <c r="C16" s="52">
        <v>6884</v>
      </c>
      <c r="D16" s="52">
        <v>15849</v>
      </c>
      <c r="E16" s="42">
        <f t="shared" si="0"/>
        <v>3.6537122675654365</v>
      </c>
      <c r="F16" s="52">
        <v>11821</v>
      </c>
      <c r="G16" s="52">
        <v>157773</v>
      </c>
      <c r="H16" s="52">
        <v>6885</v>
      </c>
      <c r="I16" s="52">
        <v>53197</v>
      </c>
      <c r="J16" s="52">
        <v>25590</v>
      </c>
      <c r="K16" s="52">
        <v>226818</v>
      </c>
      <c r="L16" s="52">
        <v>433778</v>
      </c>
      <c r="M16" s="42">
        <f t="shared" si="1"/>
        <v>52.288958868361235</v>
      </c>
    </row>
    <row r="17" spans="1:13" s="31" customFormat="1" x14ac:dyDescent="0.25">
      <c r="A17" s="75">
        <v>8</v>
      </c>
      <c r="B17" s="38" t="s">
        <v>24</v>
      </c>
      <c r="C17" s="52">
        <v>20855</v>
      </c>
      <c r="D17" s="52">
        <v>159366</v>
      </c>
      <c r="E17" s="42">
        <f t="shared" si="0"/>
        <v>6.8952059873886862</v>
      </c>
      <c r="F17" s="52">
        <v>27786</v>
      </c>
      <c r="G17" s="52">
        <v>696452</v>
      </c>
      <c r="H17" s="52">
        <v>18120</v>
      </c>
      <c r="I17" s="52">
        <v>157294</v>
      </c>
      <c r="J17" s="52">
        <v>66761</v>
      </c>
      <c r="K17" s="52">
        <v>1013112</v>
      </c>
      <c r="L17" s="52">
        <v>2311258</v>
      </c>
      <c r="M17" s="42">
        <f t="shared" si="1"/>
        <v>43.833790948479141</v>
      </c>
    </row>
    <row r="18" spans="1:13" s="31" customFormat="1" x14ac:dyDescent="0.25">
      <c r="A18" s="75">
        <v>9</v>
      </c>
      <c r="B18" s="38" t="s">
        <v>25</v>
      </c>
      <c r="C18" s="52">
        <v>392</v>
      </c>
      <c r="D18" s="52">
        <v>4855</v>
      </c>
      <c r="E18" s="42">
        <f t="shared" si="0"/>
        <v>3.7665733104727033</v>
      </c>
      <c r="F18" s="52">
        <v>1965</v>
      </c>
      <c r="G18" s="52">
        <v>24194</v>
      </c>
      <c r="H18" s="52">
        <v>1365</v>
      </c>
      <c r="I18" s="52">
        <v>10994</v>
      </c>
      <c r="J18" s="52">
        <v>3722</v>
      </c>
      <c r="K18" s="52">
        <v>40043</v>
      </c>
      <c r="L18" s="52">
        <v>128897</v>
      </c>
      <c r="M18" s="42">
        <f t="shared" si="1"/>
        <v>31.065889819002766</v>
      </c>
    </row>
    <row r="19" spans="1:13" s="31" customFormat="1" x14ac:dyDescent="0.25">
      <c r="A19" s="75">
        <v>10</v>
      </c>
      <c r="B19" s="38" t="s">
        <v>26</v>
      </c>
      <c r="C19" s="52">
        <v>112701</v>
      </c>
      <c r="D19" s="52">
        <v>484766</v>
      </c>
      <c r="E19" s="42">
        <f t="shared" si="0"/>
        <v>18.343969772708782</v>
      </c>
      <c r="F19" s="52">
        <v>57718</v>
      </c>
      <c r="G19" s="52">
        <v>656505</v>
      </c>
      <c r="H19" s="52">
        <v>25918</v>
      </c>
      <c r="I19" s="52">
        <v>210450</v>
      </c>
      <c r="J19" s="52">
        <v>196337</v>
      </c>
      <c r="K19" s="52">
        <v>1351721</v>
      </c>
      <c r="L19" s="52">
        <v>2642645</v>
      </c>
      <c r="M19" s="42">
        <f t="shared" si="1"/>
        <v>51.150305848874901</v>
      </c>
    </row>
    <row r="20" spans="1:13" s="31" customFormat="1" x14ac:dyDescent="0.25">
      <c r="A20" s="75">
        <v>11</v>
      </c>
      <c r="B20" s="38" t="s">
        <v>27</v>
      </c>
      <c r="C20" s="52">
        <v>8780</v>
      </c>
      <c r="D20" s="52">
        <v>21899</v>
      </c>
      <c r="E20" s="42">
        <f t="shared" si="0"/>
        <v>3.6728929797579135</v>
      </c>
      <c r="F20" s="52">
        <v>13103</v>
      </c>
      <c r="G20" s="52">
        <v>103218</v>
      </c>
      <c r="H20" s="52">
        <v>11817</v>
      </c>
      <c r="I20" s="52">
        <v>169146</v>
      </c>
      <c r="J20" s="52">
        <v>33700</v>
      </c>
      <c r="K20" s="52">
        <v>294263</v>
      </c>
      <c r="L20" s="52">
        <v>596233</v>
      </c>
      <c r="M20" s="42">
        <f t="shared" si="1"/>
        <v>49.353692264601257</v>
      </c>
    </row>
    <row r="21" spans="1:13" s="33" customFormat="1" ht="20.25" x14ac:dyDescent="0.4">
      <c r="A21" s="77" t="s">
        <v>28</v>
      </c>
      <c r="B21" s="78"/>
      <c r="C21" s="81">
        <f>SUM(C10:C20)</f>
        <v>1313533</v>
      </c>
      <c r="D21" s="81">
        <f>SUM(D10:D20)</f>
        <v>3589556</v>
      </c>
      <c r="E21" s="80">
        <f t="shared" si="0"/>
        <v>17.567854074220101</v>
      </c>
      <c r="F21" s="81">
        <f t="shared" ref="F21:L21" si="2">SUM(F10:F20)</f>
        <v>421841</v>
      </c>
      <c r="G21" s="81">
        <f t="shared" si="2"/>
        <v>4947912</v>
      </c>
      <c r="H21" s="81">
        <f t="shared" si="2"/>
        <v>267436</v>
      </c>
      <c r="I21" s="81">
        <f t="shared" si="2"/>
        <v>2415357</v>
      </c>
      <c r="J21" s="81">
        <f t="shared" si="2"/>
        <v>2002810</v>
      </c>
      <c r="K21" s="81">
        <f t="shared" si="2"/>
        <v>10952822</v>
      </c>
      <c r="L21" s="81">
        <f t="shared" si="2"/>
        <v>20432524</v>
      </c>
      <c r="M21" s="80">
        <f t="shared" si="1"/>
        <v>53.604840987829014</v>
      </c>
    </row>
    <row r="22" spans="1:13" s="34" customFormat="1" ht="24.75" x14ac:dyDescent="0.5">
      <c r="A22" s="39"/>
      <c r="B22" s="53" t="s">
        <v>29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</row>
    <row r="23" spans="1:13" s="31" customFormat="1" x14ac:dyDescent="0.25">
      <c r="A23" s="75">
        <v>12</v>
      </c>
      <c r="B23" s="38" t="s">
        <v>30</v>
      </c>
      <c r="C23" s="52">
        <v>374257</v>
      </c>
      <c r="D23" s="52">
        <v>1121040</v>
      </c>
      <c r="E23" s="42">
        <f>(D23/L23)*100</f>
        <v>9.8037389479030761</v>
      </c>
      <c r="F23" s="52">
        <v>53470</v>
      </c>
      <c r="G23" s="52">
        <v>1605156</v>
      </c>
      <c r="H23" s="52">
        <v>140509</v>
      </c>
      <c r="I23" s="52">
        <v>1270945</v>
      </c>
      <c r="J23" s="52">
        <v>568236</v>
      </c>
      <c r="K23" s="52">
        <v>3997142</v>
      </c>
      <c r="L23" s="52">
        <v>11434821</v>
      </c>
      <c r="M23" s="42">
        <f>(K23/L23)*100</f>
        <v>34.955877315438521</v>
      </c>
    </row>
    <row r="24" spans="1:13" s="33" customFormat="1" ht="20.25" x14ac:dyDescent="0.4">
      <c r="A24" s="77" t="s">
        <v>28</v>
      </c>
      <c r="B24" s="78"/>
      <c r="C24" s="79">
        <f>SUM(C23:C23)</f>
        <v>374257</v>
      </c>
      <c r="D24" s="79">
        <f>SUM(D23:D23)</f>
        <v>1121040</v>
      </c>
      <c r="E24" s="80">
        <f>(D24/L24)*100</f>
        <v>9.8037389479030761</v>
      </c>
      <c r="F24" s="79">
        <f t="shared" ref="F24:L24" si="3">SUM(F23:F23)</f>
        <v>53470</v>
      </c>
      <c r="G24" s="79">
        <f t="shared" si="3"/>
        <v>1605156</v>
      </c>
      <c r="H24" s="79">
        <f t="shared" si="3"/>
        <v>140509</v>
      </c>
      <c r="I24" s="79">
        <f t="shared" si="3"/>
        <v>1270945</v>
      </c>
      <c r="J24" s="79">
        <f t="shared" si="3"/>
        <v>568236</v>
      </c>
      <c r="K24" s="79">
        <f t="shared" si="3"/>
        <v>3997142</v>
      </c>
      <c r="L24" s="79">
        <f t="shared" si="3"/>
        <v>11434821</v>
      </c>
      <c r="M24" s="80">
        <f>(K24/L24)*100</f>
        <v>34.955877315438521</v>
      </c>
    </row>
    <row r="25" spans="1:13" s="34" customFormat="1" ht="24.75" x14ac:dyDescent="0.5">
      <c r="A25" s="39"/>
      <c r="B25" s="53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</row>
    <row r="26" spans="1:13" s="31" customFormat="1" x14ac:dyDescent="0.25">
      <c r="A26" s="38"/>
      <c r="B26" s="38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pans="1:13" x14ac:dyDescent="0.25"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</row>
    <row r="28" spans="1:13" x14ac:dyDescent="0.25"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</row>
    <row r="29" spans="1:13" s="27" customFormat="1" x14ac:dyDescent="0.25"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x14ac:dyDescent="0.25"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13" x14ac:dyDescent="0.25"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</row>
    <row r="32" spans="1:13" x14ac:dyDescent="0.25"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</row>
    <row r="33" spans="3:13" x14ac:dyDescent="0.25"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</row>
    <row r="34" spans="3:13" x14ac:dyDescent="0.25"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</row>
    <row r="35" spans="3:13" x14ac:dyDescent="0.25"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</row>
    <row r="36" spans="3:13" x14ac:dyDescent="0.25"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</row>
    <row r="37" spans="3:13" x14ac:dyDescent="0.25"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</row>
    <row r="38" spans="3:13" x14ac:dyDescent="0.25"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</row>
    <row r="39" spans="3:13" x14ac:dyDescent="0.25"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</row>
    <row r="40" spans="3:13" x14ac:dyDescent="0.25"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</row>
    <row r="41" spans="3:13" x14ac:dyDescent="0.25"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</row>
    <row r="42" spans="3:13" x14ac:dyDescent="0.25"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spans="3:13" x14ac:dyDescent="0.25"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</row>
    <row r="44" spans="3:13" x14ac:dyDescent="0.25"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</row>
  </sheetData>
  <mergeCells count="14">
    <mergeCell ref="A21:B21"/>
    <mergeCell ref="B22:M22"/>
    <mergeCell ref="A24:B24"/>
    <mergeCell ref="B25:M25"/>
    <mergeCell ref="A3:M3"/>
    <mergeCell ref="L7:L8"/>
    <mergeCell ref="M7:M8"/>
    <mergeCell ref="A4:M4"/>
    <mergeCell ref="A7:A8"/>
    <mergeCell ref="B7:B8"/>
    <mergeCell ref="E7:E8"/>
    <mergeCell ref="C7:D7"/>
    <mergeCell ref="F7:G7"/>
    <mergeCell ref="H7:I7"/>
  </mergeCells>
  <phoneticPr fontId="1" type="noConversion"/>
  <printOptions horizontalCentered="1" verticalCentered="1"/>
  <pageMargins left="0.59055118110236227" right="0.59055118110236227" top="0.39370078740157483" bottom="0.39370078740157483" header="0" footer="0"/>
  <pageSetup paperSize="9"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view="pageBreakPreview" zoomScale="80" zoomScaleSheetLayoutView="80" workbookViewId="0">
      <selection activeCell="O8" sqref="O8"/>
    </sheetView>
  </sheetViews>
  <sheetFormatPr defaultRowHeight="12.75" x14ac:dyDescent="0.2"/>
  <cols>
    <col min="1" max="1" width="6.42578125" style="1" customWidth="1"/>
    <col min="2" max="2" width="35.140625" style="1" customWidth="1"/>
    <col min="3" max="3" width="13.7109375" style="1" customWidth="1"/>
    <col min="4" max="4" width="14.85546875" style="1" customWidth="1"/>
    <col min="5" max="5" width="13.42578125" style="1" customWidth="1"/>
    <col min="6" max="6" width="13.5703125" style="1" customWidth="1"/>
    <col min="7" max="7" width="14.7109375" style="1" customWidth="1"/>
    <col min="8" max="8" width="12.7109375" style="1" customWidth="1"/>
    <col min="9" max="9" width="14.140625" style="1" customWidth="1"/>
    <col min="10" max="10" width="14.28515625" style="1" customWidth="1"/>
    <col min="11" max="11" width="15.7109375" style="1" customWidth="1"/>
    <col min="12" max="12" width="16.85546875" style="1" customWidth="1"/>
    <col min="13" max="13" width="14.140625" style="1" customWidth="1"/>
  </cols>
  <sheetData>
    <row r="1" spans="1:13" ht="27" x14ac:dyDescent="0.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0.75" customHeight="1" x14ac:dyDescent="0.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27" hidden="1" x14ac:dyDescent="0.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24.75" x14ac:dyDescent="0.5">
      <c r="A4" s="57" t="s">
        <v>31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23.25" x14ac:dyDescent="0.35">
      <c r="A5" s="11"/>
      <c r="B5" s="11"/>
      <c r="C5" s="11"/>
      <c r="D5" s="11"/>
      <c r="E5" s="12"/>
      <c r="F5" s="12"/>
      <c r="G5" s="11"/>
      <c r="H5" s="11"/>
      <c r="I5" s="11"/>
      <c r="J5" s="11"/>
      <c r="K5" s="11"/>
      <c r="M5" s="26" t="s">
        <v>32</v>
      </c>
    </row>
    <row r="6" spans="1:13" ht="23.25" x14ac:dyDescent="0.35">
      <c r="A6" s="13"/>
      <c r="B6" s="13"/>
      <c r="C6" s="13"/>
      <c r="D6" s="13"/>
      <c r="E6" s="14"/>
      <c r="F6" s="14"/>
      <c r="G6" s="13"/>
      <c r="H6" s="15"/>
      <c r="I6" s="15"/>
      <c r="J6" s="25" t="s">
        <v>3</v>
      </c>
      <c r="K6" s="16"/>
      <c r="L6" s="16"/>
      <c r="M6" s="16"/>
    </row>
    <row r="7" spans="1:13" s="24" customFormat="1" ht="27" customHeight="1" x14ac:dyDescent="0.2">
      <c r="A7" s="56" t="s">
        <v>4</v>
      </c>
      <c r="B7" s="56" t="s">
        <v>5</v>
      </c>
      <c r="C7" s="62" t="s">
        <v>6</v>
      </c>
      <c r="D7" s="63"/>
      <c r="E7" s="58" t="s">
        <v>7</v>
      </c>
      <c r="F7" s="62" t="s">
        <v>8</v>
      </c>
      <c r="G7" s="63"/>
      <c r="H7" s="64" t="s">
        <v>9</v>
      </c>
      <c r="I7" s="65"/>
      <c r="J7" s="10" t="s">
        <v>10</v>
      </c>
      <c r="K7" s="10"/>
      <c r="L7" s="56" t="s">
        <v>11</v>
      </c>
      <c r="M7" s="82" t="s">
        <v>33</v>
      </c>
    </row>
    <row r="8" spans="1:13" s="24" customFormat="1" ht="36.75" customHeight="1" x14ac:dyDescent="0.2">
      <c r="A8" s="56"/>
      <c r="B8" s="56"/>
      <c r="C8" s="21" t="s">
        <v>13</v>
      </c>
      <c r="D8" s="23" t="s">
        <v>14</v>
      </c>
      <c r="E8" s="58"/>
      <c r="F8" s="22" t="s">
        <v>13</v>
      </c>
      <c r="G8" s="23" t="s">
        <v>14</v>
      </c>
      <c r="H8" s="21" t="s">
        <v>13</v>
      </c>
      <c r="I8" s="23" t="s">
        <v>14</v>
      </c>
      <c r="J8" s="21" t="s">
        <v>15</v>
      </c>
      <c r="K8" s="21" t="s">
        <v>14</v>
      </c>
      <c r="L8" s="56"/>
      <c r="M8" s="82"/>
    </row>
    <row r="9" spans="1:13" ht="18" hidden="1" x14ac:dyDescent="0.25">
      <c r="A9" s="43"/>
      <c r="B9" s="44" t="s">
        <v>34</v>
      </c>
      <c r="C9" s="45"/>
      <c r="D9" s="28" t="e">
        <f>Sheet1!#REF!/Sheet2!#REF!</f>
        <v>#REF!</v>
      </c>
      <c r="E9" s="45"/>
      <c r="F9" s="45"/>
      <c r="G9" s="28" t="e">
        <f>Sheet1!#REF!/Sheet2!#REF!</f>
        <v>#REF!</v>
      </c>
      <c r="H9" s="46"/>
      <c r="I9" s="28" t="e">
        <f>Sheet1!#REF!/Sheet2!#REF!</f>
        <v>#REF!</v>
      </c>
      <c r="J9" s="46"/>
      <c r="K9" s="28" t="e">
        <f>Sheet1!#REF!/Sheet2!#REF!</f>
        <v>#REF!</v>
      </c>
      <c r="L9" s="46"/>
      <c r="M9" s="46"/>
    </row>
    <row r="10" spans="1:13" s="35" customFormat="1" ht="24.75" x14ac:dyDescent="0.5">
      <c r="A10" s="47"/>
      <c r="B10" s="66" t="s">
        <v>35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</row>
    <row r="11" spans="1:13" s="32" customFormat="1" ht="15" x14ac:dyDescent="0.25">
      <c r="A11" s="75">
        <v>13</v>
      </c>
      <c r="B11" s="38" t="s">
        <v>36</v>
      </c>
      <c r="C11" s="38">
        <v>1000938</v>
      </c>
      <c r="D11" s="38">
        <v>1899317</v>
      </c>
      <c r="E11" s="76">
        <f>(D11/L11)*100</f>
        <v>81.544204050597912</v>
      </c>
      <c r="F11" s="38">
        <v>19636</v>
      </c>
      <c r="G11" s="38">
        <v>89043</v>
      </c>
      <c r="H11" s="38">
        <v>50711</v>
      </c>
      <c r="I11" s="38">
        <v>221239</v>
      </c>
      <c r="J11" s="38">
        <v>1071285</v>
      </c>
      <c r="K11" s="38">
        <v>2209599</v>
      </c>
      <c r="L11" s="38">
        <v>2329187</v>
      </c>
      <c r="M11" s="76">
        <f>(K11/L11)*100</f>
        <v>94.86567630679717</v>
      </c>
    </row>
    <row r="12" spans="1:13" s="32" customFormat="1" ht="15" hidden="1" x14ac:dyDescent="0.25">
      <c r="A12" s="75">
        <v>14</v>
      </c>
      <c r="B12" s="38" t="s">
        <v>37</v>
      </c>
      <c r="C12" s="38">
        <v>0</v>
      </c>
      <c r="D12" s="38">
        <v>0</v>
      </c>
      <c r="E12" s="76">
        <f>(D12/L12)*100</f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54254</v>
      </c>
      <c r="M12" s="76">
        <f>(K12/L12)*100</f>
        <v>0</v>
      </c>
    </row>
    <row r="13" spans="1:13" s="32" customFormat="1" ht="15" x14ac:dyDescent="0.25">
      <c r="A13" s="75">
        <v>14</v>
      </c>
      <c r="B13" s="38" t="s">
        <v>38</v>
      </c>
      <c r="C13" s="38">
        <v>0</v>
      </c>
      <c r="D13" s="38">
        <v>0</v>
      </c>
      <c r="E13" s="76">
        <f>(D13/L13)*100</f>
        <v>0</v>
      </c>
      <c r="F13" s="38">
        <v>0</v>
      </c>
      <c r="G13" s="38">
        <v>0</v>
      </c>
      <c r="H13" s="38">
        <v>21</v>
      </c>
      <c r="I13" s="38">
        <v>33997</v>
      </c>
      <c r="J13" s="38">
        <v>21</v>
      </c>
      <c r="K13" s="38">
        <v>33997</v>
      </c>
      <c r="L13" s="38">
        <v>58820</v>
      </c>
      <c r="M13" s="76">
        <f>(K13/L13)*100</f>
        <v>57.798367902074119</v>
      </c>
    </row>
    <row r="14" spans="1:13" s="36" customFormat="1" ht="16.5" x14ac:dyDescent="0.25">
      <c r="A14" s="67" t="s">
        <v>28</v>
      </c>
      <c r="B14" s="68"/>
      <c r="C14" s="49">
        <f>SUM(C10:C13)</f>
        <v>1000938</v>
      </c>
      <c r="D14" s="49">
        <f>SUM(D10:D13)</f>
        <v>1899317</v>
      </c>
      <c r="E14" s="51">
        <f>(D14/L14)*100</f>
        <v>77.768797028655001</v>
      </c>
      <c r="F14" s="49">
        <f t="shared" ref="F14:L14" si="0">SUM(F10:F13)</f>
        <v>19636</v>
      </c>
      <c r="G14" s="49">
        <f t="shared" si="0"/>
        <v>89043</v>
      </c>
      <c r="H14" s="49">
        <f t="shared" si="0"/>
        <v>50732</v>
      </c>
      <c r="I14" s="49">
        <f t="shared" si="0"/>
        <v>255236</v>
      </c>
      <c r="J14" s="49">
        <f t="shared" si="0"/>
        <v>1071306</v>
      </c>
      <c r="K14" s="49">
        <f t="shared" si="0"/>
        <v>2243596</v>
      </c>
      <c r="L14" s="49">
        <f t="shared" si="0"/>
        <v>2442261</v>
      </c>
      <c r="M14" s="51">
        <f>(K14/L14)*100</f>
        <v>91.865529523666794</v>
      </c>
    </row>
    <row r="15" spans="1:13" s="35" customFormat="1" ht="24.75" x14ac:dyDescent="0.5">
      <c r="A15" s="47"/>
      <c r="B15" s="66" t="s">
        <v>39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</row>
    <row r="16" spans="1:13" s="32" customFormat="1" ht="15" x14ac:dyDescent="0.25">
      <c r="A16" s="75">
        <v>15</v>
      </c>
      <c r="B16" s="38" t="s">
        <v>40</v>
      </c>
      <c r="C16" s="38">
        <v>216094</v>
      </c>
      <c r="D16" s="38">
        <v>361385</v>
      </c>
      <c r="E16" s="76">
        <f>(D16/L16)*100</f>
        <v>70.575012986810094</v>
      </c>
      <c r="F16" s="38">
        <v>26036</v>
      </c>
      <c r="G16" s="38">
        <v>43194</v>
      </c>
      <c r="H16" s="38">
        <v>11302</v>
      </c>
      <c r="I16" s="38">
        <v>64619</v>
      </c>
      <c r="J16" s="38">
        <v>253432</v>
      </c>
      <c r="K16" s="38">
        <v>469199</v>
      </c>
      <c r="L16" s="38">
        <v>512058</v>
      </c>
      <c r="M16" s="76">
        <f>(K16/L16)*100</f>
        <v>91.630049720930046</v>
      </c>
    </row>
    <row r="17" spans="1:13" s="32" customFormat="1" ht="15" x14ac:dyDescent="0.25">
      <c r="A17" s="75">
        <v>16</v>
      </c>
      <c r="B17" s="38" t="s">
        <v>41</v>
      </c>
      <c r="C17" s="38">
        <v>211553</v>
      </c>
      <c r="D17" s="38">
        <v>362058</v>
      </c>
      <c r="E17" s="76">
        <f>(D17/L17)*100</f>
        <v>67.701599708293998</v>
      </c>
      <c r="F17" s="38">
        <v>5171</v>
      </c>
      <c r="G17" s="38">
        <v>77054</v>
      </c>
      <c r="H17" s="38">
        <v>9393</v>
      </c>
      <c r="I17" s="38">
        <v>59441</v>
      </c>
      <c r="J17" s="38">
        <v>226117</v>
      </c>
      <c r="K17" s="38">
        <v>498552</v>
      </c>
      <c r="L17" s="38">
        <v>534785</v>
      </c>
      <c r="M17" s="76">
        <f>(K17/L17)*100</f>
        <v>93.224753873051796</v>
      </c>
    </row>
    <row r="18" spans="1:13" s="36" customFormat="1" ht="16.5" x14ac:dyDescent="0.25">
      <c r="A18" s="67" t="s">
        <v>28</v>
      </c>
      <c r="B18" s="68"/>
      <c r="C18" s="49">
        <f>SUM(C16:C17)</f>
        <v>427647</v>
      </c>
      <c r="D18" s="49">
        <f>SUM(D16:D17)</f>
        <v>723443</v>
      </c>
      <c r="E18" s="51">
        <f>(D18/L18)*100</f>
        <v>69.107115393616809</v>
      </c>
      <c r="F18" s="49">
        <f t="shared" ref="F18:L18" si="1">SUM(F16:F17)</f>
        <v>31207</v>
      </c>
      <c r="G18" s="49">
        <f t="shared" si="1"/>
        <v>120248</v>
      </c>
      <c r="H18" s="49">
        <f t="shared" si="1"/>
        <v>20695</v>
      </c>
      <c r="I18" s="49">
        <f t="shared" si="1"/>
        <v>124060</v>
      </c>
      <c r="J18" s="49">
        <f t="shared" si="1"/>
        <v>479549</v>
      </c>
      <c r="K18" s="49">
        <f t="shared" si="1"/>
        <v>967751</v>
      </c>
      <c r="L18" s="49">
        <f t="shared" si="1"/>
        <v>1046843</v>
      </c>
      <c r="M18" s="51">
        <f>(K18/L18)*100</f>
        <v>92.44471233986377</v>
      </c>
    </row>
    <row r="19" spans="1:13" s="35" customFormat="1" ht="24.75" x14ac:dyDescent="0.5">
      <c r="A19" s="47"/>
      <c r="B19" s="66" t="s">
        <v>42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</row>
    <row r="20" spans="1:13" s="32" customFormat="1" ht="15" x14ac:dyDescent="0.25">
      <c r="A20" s="75">
        <v>17</v>
      </c>
      <c r="B20" s="38" t="s">
        <v>43</v>
      </c>
      <c r="C20" s="38">
        <v>85706</v>
      </c>
      <c r="D20" s="38">
        <v>400526</v>
      </c>
      <c r="E20" s="76">
        <f t="shared" ref="E20:E41" si="2">(D20/L20)*100</f>
        <v>7.4755655397493221</v>
      </c>
      <c r="F20" s="38">
        <v>19965</v>
      </c>
      <c r="G20" s="38">
        <v>1226860</v>
      </c>
      <c r="H20" s="38">
        <v>122443</v>
      </c>
      <c r="I20" s="38">
        <v>1291252</v>
      </c>
      <c r="J20" s="38">
        <v>228114</v>
      </c>
      <c r="K20" s="38">
        <v>2918638</v>
      </c>
      <c r="L20" s="38">
        <v>5357802</v>
      </c>
      <c r="M20" s="76">
        <f t="shared" ref="M20:M41" si="3">(K20/L20)*100</f>
        <v>54.474540119250392</v>
      </c>
    </row>
    <row r="21" spans="1:13" s="32" customFormat="1" ht="15" x14ac:dyDescent="0.25">
      <c r="A21" s="75">
        <v>18</v>
      </c>
      <c r="B21" s="38" t="s">
        <v>44</v>
      </c>
      <c r="C21" s="38">
        <v>629</v>
      </c>
      <c r="D21" s="38">
        <v>2532</v>
      </c>
      <c r="E21" s="76">
        <f t="shared" si="2"/>
        <v>21.646576045139778</v>
      </c>
      <c r="F21" s="38">
        <v>36</v>
      </c>
      <c r="G21" s="38">
        <v>1142</v>
      </c>
      <c r="H21" s="38">
        <v>260</v>
      </c>
      <c r="I21" s="38">
        <v>324</v>
      </c>
      <c r="J21" s="38">
        <v>925</v>
      </c>
      <c r="K21" s="38">
        <v>3997</v>
      </c>
      <c r="L21" s="38">
        <v>11697</v>
      </c>
      <c r="M21" s="76">
        <f t="shared" si="3"/>
        <v>34.171154997007783</v>
      </c>
    </row>
    <row r="22" spans="1:13" s="32" customFormat="1" ht="15" x14ac:dyDescent="0.25">
      <c r="A22" s="75">
        <v>19</v>
      </c>
      <c r="B22" s="38" t="s">
        <v>45</v>
      </c>
      <c r="C22" s="38">
        <v>26</v>
      </c>
      <c r="D22" s="38">
        <v>3230</v>
      </c>
      <c r="E22" s="76">
        <f t="shared" si="2"/>
        <v>2.3394438931822954</v>
      </c>
      <c r="F22" s="38">
        <v>1336</v>
      </c>
      <c r="G22" s="38">
        <v>83018</v>
      </c>
      <c r="H22" s="38">
        <v>162</v>
      </c>
      <c r="I22" s="38">
        <v>1198</v>
      </c>
      <c r="J22" s="38">
        <v>1524</v>
      </c>
      <c r="K22" s="38">
        <v>87446</v>
      </c>
      <c r="L22" s="38">
        <v>138067</v>
      </c>
      <c r="M22" s="76">
        <f t="shared" si="3"/>
        <v>63.335916620191647</v>
      </c>
    </row>
    <row r="23" spans="1:13" s="32" customFormat="1" ht="15" x14ac:dyDescent="0.25">
      <c r="A23" s="75">
        <v>20</v>
      </c>
      <c r="B23" s="38" t="s">
        <v>46</v>
      </c>
      <c r="C23" s="38">
        <v>29848</v>
      </c>
      <c r="D23" s="38">
        <v>10311</v>
      </c>
      <c r="E23" s="76">
        <f t="shared" si="2"/>
        <v>4.3445468794768507</v>
      </c>
      <c r="F23" s="38">
        <v>3181</v>
      </c>
      <c r="G23" s="38">
        <v>53266</v>
      </c>
      <c r="H23" s="38">
        <v>12407</v>
      </c>
      <c r="I23" s="38">
        <v>90125</v>
      </c>
      <c r="J23" s="38">
        <v>45436</v>
      </c>
      <c r="K23" s="38">
        <v>153703</v>
      </c>
      <c r="L23" s="38">
        <v>237332</v>
      </c>
      <c r="M23" s="76">
        <f t="shared" si="3"/>
        <v>64.762863836313684</v>
      </c>
    </row>
    <row r="24" spans="1:13" s="32" customFormat="1" ht="15" x14ac:dyDescent="0.25">
      <c r="A24" s="75">
        <v>21</v>
      </c>
      <c r="B24" s="38" t="s">
        <v>47</v>
      </c>
      <c r="C24" s="38">
        <v>167</v>
      </c>
      <c r="D24" s="38">
        <v>599</v>
      </c>
      <c r="E24" s="76">
        <f t="shared" si="2"/>
        <v>15.065392354124748</v>
      </c>
      <c r="F24" s="38">
        <v>40</v>
      </c>
      <c r="G24" s="38">
        <v>295</v>
      </c>
      <c r="H24" s="38">
        <v>142</v>
      </c>
      <c r="I24" s="38">
        <v>1467</v>
      </c>
      <c r="J24" s="38">
        <v>349</v>
      </c>
      <c r="K24" s="38">
        <v>2360</v>
      </c>
      <c r="L24" s="38">
        <v>3976</v>
      </c>
      <c r="M24" s="76">
        <f t="shared" si="3"/>
        <v>59.356136820925556</v>
      </c>
    </row>
    <row r="25" spans="1:13" s="32" customFormat="1" ht="15" x14ac:dyDescent="0.25">
      <c r="A25" s="75">
        <v>22</v>
      </c>
      <c r="B25" s="38" t="s">
        <v>48</v>
      </c>
      <c r="C25" s="38">
        <v>15670</v>
      </c>
      <c r="D25" s="38">
        <v>49676</v>
      </c>
      <c r="E25" s="76">
        <f t="shared" si="2"/>
        <v>12.51716587336184</v>
      </c>
      <c r="F25" s="38">
        <v>1022</v>
      </c>
      <c r="G25" s="38">
        <v>52798</v>
      </c>
      <c r="H25" s="38">
        <v>2384</v>
      </c>
      <c r="I25" s="38">
        <v>25243</v>
      </c>
      <c r="J25" s="38">
        <v>19076</v>
      </c>
      <c r="K25" s="38">
        <v>127717</v>
      </c>
      <c r="L25" s="38">
        <v>396863</v>
      </c>
      <c r="M25" s="76">
        <f t="shared" si="3"/>
        <v>32.181634468317782</v>
      </c>
    </row>
    <row r="26" spans="1:13" s="32" customFormat="1" ht="15" x14ac:dyDescent="0.25">
      <c r="A26" s="75">
        <v>23</v>
      </c>
      <c r="B26" s="38" t="s">
        <v>49</v>
      </c>
      <c r="C26" s="38">
        <v>192984</v>
      </c>
      <c r="D26" s="38">
        <v>519511</v>
      </c>
      <c r="E26" s="76">
        <f t="shared" si="2"/>
        <v>6.3030194645737767</v>
      </c>
      <c r="F26" s="38">
        <v>134499</v>
      </c>
      <c r="G26" s="38">
        <v>2843259</v>
      </c>
      <c r="H26" s="38">
        <v>142716</v>
      </c>
      <c r="I26" s="38">
        <v>538325</v>
      </c>
      <c r="J26" s="38">
        <v>470199</v>
      </c>
      <c r="K26" s="38">
        <v>3901095</v>
      </c>
      <c r="L26" s="38">
        <v>8242256</v>
      </c>
      <c r="M26" s="76">
        <f t="shared" si="3"/>
        <v>47.330427494608273</v>
      </c>
    </row>
    <row r="27" spans="1:13" s="32" customFormat="1" ht="15" x14ac:dyDescent="0.25">
      <c r="A27" s="75">
        <v>24</v>
      </c>
      <c r="B27" s="38" t="s">
        <v>50</v>
      </c>
      <c r="C27" s="38">
        <v>154745</v>
      </c>
      <c r="D27" s="38">
        <v>350054</v>
      </c>
      <c r="E27" s="76">
        <f t="shared" si="2"/>
        <v>4.3971910052375032</v>
      </c>
      <c r="F27" s="38">
        <v>26678</v>
      </c>
      <c r="G27" s="38">
        <v>1034874</v>
      </c>
      <c r="H27" s="38">
        <v>84876</v>
      </c>
      <c r="I27" s="38">
        <v>1008520</v>
      </c>
      <c r="J27" s="38">
        <v>266299</v>
      </c>
      <c r="K27" s="38">
        <v>2393447</v>
      </c>
      <c r="L27" s="38">
        <v>7960855</v>
      </c>
      <c r="M27" s="76">
        <f t="shared" si="3"/>
        <v>30.065200283135418</v>
      </c>
    </row>
    <row r="28" spans="1:13" s="32" customFormat="1" ht="15" x14ac:dyDescent="0.25">
      <c r="A28" s="75">
        <v>25</v>
      </c>
      <c r="B28" s="38" t="s">
        <v>51</v>
      </c>
      <c r="C28" s="38">
        <v>23745</v>
      </c>
      <c r="D28" s="38">
        <v>84980</v>
      </c>
      <c r="E28" s="76">
        <f t="shared" si="2"/>
        <v>9.2407432176011266</v>
      </c>
      <c r="F28" s="38">
        <v>11994</v>
      </c>
      <c r="G28" s="38">
        <v>166397</v>
      </c>
      <c r="H28" s="38">
        <v>9817</v>
      </c>
      <c r="I28" s="38">
        <v>95137</v>
      </c>
      <c r="J28" s="38">
        <v>45556</v>
      </c>
      <c r="K28" s="38">
        <v>346513</v>
      </c>
      <c r="L28" s="38">
        <v>919623</v>
      </c>
      <c r="M28" s="76">
        <f t="shared" si="3"/>
        <v>37.679897088263345</v>
      </c>
    </row>
    <row r="29" spans="1:13" s="32" customFormat="1" ht="15" x14ac:dyDescent="0.25">
      <c r="A29" s="75">
        <v>26</v>
      </c>
      <c r="B29" s="38" t="s">
        <v>52</v>
      </c>
      <c r="C29" s="38">
        <v>126721</v>
      </c>
      <c r="D29" s="38">
        <v>48041</v>
      </c>
      <c r="E29" s="76">
        <f t="shared" si="2"/>
        <v>6.0313992831271221</v>
      </c>
      <c r="F29" s="38">
        <v>20364</v>
      </c>
      <c r="G29" s="38">
        <v>126026</v>
      </c>
      <c r="H29" s="38">
        <v>7958</v>
      </c>
      <c r="I29" s="38">
        <v>59180</v>
      </c>
      <c r="J29" s="38">
        <v>155043</v>
      </c>
      <c r="K29" s="38">
        <v>233248</v>
      </c>
      <c r="L29" s="38">
        <v>796515</v>
      </c>
      <c r="M29" s="76">
        <f t="shared" si="3"/>
        <v>29.283566536725615</v>
      </c>
    </row>
    <row r="30" spans="1:13" s="32" customFormat="1" ht="15" x14ac:dyDescent="0.25">
      <c r="A30" s="75">
        <v>27</v>
      </c>
      <c r="B30" s="38" t="s">
        <v>53</v>
      </c>
      <c r="C30" s="38">
        <v>54886</v>
      </c>
      <c r="D30" s="38">
        <v>41731</v>
      </c>
      <c r="E30" s="76">
        <f t="shared" si="2"/>
        <v>2.3473658157927302</v>
      </c>
      <c r="F30" s="38">
        <v>44689</v>
      </c>
      <c r="G30" s="38">
        <v>247844</v>
      </c>
      <c r="H30" s="38">
        <v>1915</v>
      </c>
      <c r="I30" s="38">
        <v>26092</v>
      </c>
      <c r="J30" s="38">
        <v>101490</v>
      </c>
      <c r="K30" s="38">
        <v>315668</v>
      </c>
      <c r="L30" s="38">
        <v>1777780</v>
      </c>
      <c r="M30" s="76">
        <f t="shared" si="3"/>
        <v>17.756302804621495</v>
      </c>
    </row>
    <row r="31" spans="1:13" s="32" customFormat="1" ht="15" x14ac:dyDescent="0.25">
      <c r="A31" s="75">
        <v>28</v>
      </c>
      <c r="B31" s="38" t="s">
        <v>54</v>
      </c>
      <c r="C31" s="38">
        <v>6</v>
      </c>
      <c r="D31" s="38">
        <v>36</v>
      </c>
      <c r="E31" s="76">
        <f t="shared" si="2"/>
        <v>9.206925654075343E-2</v>
      </c>
      <c r="F31" s="38">
        <v>253</v>
      </c>
      <c r="G31" s="38">
        <v>3179</v>
      </c>
      <c r="H31" s="38">
        <v>265</v>
      </c>
      <c r="I31" s="38">
        <v>2648</v>
      </c>
      <c r="J31" s="38">
        <v>524</v>
      </c>
      <c r="K31" s="38">
        <v>5864</v>
      </c>
      <c r="L31" s="38">
        <v>39101</v>
      </c>
      <c r="M31" s="76">
        <f t="shared" si="3"/>
        <v>14.997058898749394</v>
      </c>
    </row>
    <row r="32" spans="1:13" s="32" customFormat="1" ht="15" x14ac:dyDescent="0.25">
      <c r="A32" s="75">
        <v>29</v>
      </c>
      <c r="B32" s="38" t="s">
        <v>55</v>
      </c>
      <c r="C32" s="38">
        <v>147</v>
      </c>
      <c r="D32" s="38">
        <v>7093</v>
      </c>
      <c r="E32" s="76">
        <f t="shared" si="2"/>
        <v>9.4330589283576938</v>
      </c>
      <c r="F32" s="38">
        <v>555</v>
      </c>
      <c r="G32" s="38">
        <v>26485</v>
      </c>
      <c r="H32" s="38">
        <v>456</v>
      </c>
      <c r="I32" s="38">
        <v>3895</v>
      </c>
      <c r="J32" s="38">
        <v>1158</v>
      </c>
      <c r="K32" s="38">
        <v>37473</v>
      </c>
      <c r="L32" s="38">
        <v>75193</v>
      </c>
      <c r="M32" s="76">
        <f t="shared" si="3"/>
        <v>49.835755987924408</v>
      </c>
    </row>
    <row r="33" spans="1:13" s="32" customFormat="1" ht="15" x14ac:dyDescent="0.25">
      <c r="A33" s="75">
        <v>30</v>
      </c>
      <c r="B33" s="38" t="s">
        <v>56</v>
      </c>
      <c r="C33" s="38">
        <v>218</v>
      </c>
      <c r="D33" s="38">
        <v>2849</v>
      </c>
      <c r="E33" s="76">
        <f t="shared" si="2"/>
        <v>1.9138659554886774</v>
      </c>
      <c r="F33" s="38">
        <v>1003</v>
      </c>
      <c r="G33" s="38">
        <v>77009</v>
      </c>
      <c r="H33" s="38">
        <v>638</v>
      </c>
      <c r="I33" s="38">
        <v>16806</v>
      </c>
      <c r="J33" s="38">
        <v>1859</v>
      </c>
      <c r="K33" s="38">
        <v>96664</v>
      </c>
      <c r="L33" s="38">
        <v>148861</v>
      </c>
      <c r="M33" s="76">
        <f t="shared" si="3"/>
        <v>64.935745426941921</v>
      </c>
    </row>
    <row r="34" spans="1:13" s="32" customFormat="1" ht="15" x14ac:dyDescent="0.25">
      <c r="A34" s="75">
        <v>31</v>
      </c>
      <c r="B34" s="38" t="s">
        <v>57</v>
      </c>
      <c r="C34" s="38">
        <v>61802</v>
      </c>
      <c r="D34" s="38">
        <v>358739</v>
      </c>
      <c r="E34" s="76">
        <f t="shared" si="2"/>
        <v>13.967166904488904</v>
      </c>
      <c r="F34" s="38">
        <v>21852</v>
      </c>
      <c r="G34" s="38">
        <v>903076</v>
      </c>
      <c r="H34" s="38">
        <v>1121</v>
      </c>
      <c r="I34" s="38">
        <v>18225</v>
      </c>
      <c r="J34" s="38">
        <v>84775</v>
      </c>
      <c r="K34" s="38">
        <v>1280039</v>
      </c>
      <c r="L34" s="38">
        <v>2568445</v>
      </c>
      <c r="M34" s="76">
        <f t="shared" si="3"/>
        <v>49.837119346530685</v>
      </c>
    </row>
    <row r="35" spans="1:13" s="32" customFormat="1" ht="15" x14ac:dyDescent="0.25">
      <c r="A35" s="75">
        <v>32</v>
      </c>
      <c r="B35" s="38" t="s">
        <v>58</v>
      </c>
      <c r="C35" s="38">
        <v>224</v>
      </c>
      <c r="D35" s="38">
        <v>1549</v>
      </c>
      <c r="E35" s="76">
        <f t="shared" si="2"/>
        <v>8.1035835731101233</v>
      </c>
      <c r="F35" s="38">
        <v>43</v>
      </c>
      <c r="G35" s="38">
        <v>1022</v>
      </c>
      <c r="H35" s="38">
        <v>19</v>
      </c>
      <c r="I35" s="38">
        <v>102</v>
      </c>
      <c r="J35" s="38">
        <v>286</v>
      </c>
      <c r="K35" s="38">
        <v>2674</v>
      </c>
      <c r="L35" s="38">
        <v>19115</v>
      </c>
      <c r="M35" s="76">
        <f t="shared" si="3"/>
        <v>13.989013863458016</v>
      </c>
    </row>
    <row r="36" spans="1:13" s="32" customFormat="1" ht="15" x14ac:dyDescent="0.25">
      <c r="A36" s="75">
        <v>33</v>
      </c>
      <c r="B36" s="38" t="s">
        <v>59</v>
      </c>
      <c r="C36" s="38">
        <v>75270</v>
      </c>
      <c r="D36" s="38">
        <v>43016</v>
      </c>
      <c r="E36" s="76">
        <f t="shared" si="2"/>
        <v>14.867401004385981</v>
      </c>
      <c r="F36" s="38">
        <v>6097</v>
      </c>
      <c r="G36" s="38">
        <v>36610</v>
      </c>
      <c r="H36" s="38">
        <v>35157</v>
      </c>
      <c r="I36" s="38">
        <v>20243</v>
      </c>
      <c r="J36" s="38">
        <v>116524</v>
      </c>
      <c r="K36" s="38">
        <v>99869</v>
      </c>
      <c r="L36" s="38">
        <v>289331</v>
      </c>
      <c r="M36" s="76">
        <f t="shared" si="3"/>
        <v>34.517213848498777</v>
      </c>
    </row>
    <row r="37" spans="1:13" s="32" customFormat="1" ht="15" x14ac:dyDescent="0.25">
      <c r="A37" s="75">
        <v>34</v>
      </c>
      <c r="B37" s="38" t="s">
        <v>60</v>
      </c>
      <c r="C37" s="38">
        <v>1615</v>
      </c>
      <c r="D37" s="38">
        <v>7493</v>
      </c>
      <c r="E37" s="76">
        <f t="shared" si="2"/>
        <v>4.3520938607190569</v>
      </c>
      <c r="F37" s="38">
        <v>922</v>
      </c>
      <c r="G37" s="38">
        <v>73886</v>
      </c>
      <c r="H37" s="38">
        <v>345</v>
      </c>
      <c r="I37" s="38">
        <v>2941</v>
      </c>
      <c r="J37" s="38">
        <v>2882</v>
      </c>
      <c r="K37" s="38">
        <v>84319</v>
      </c>
      <c r="L37" s="38">
        <v>172170</v>
      </c>
      <c r="M37" s="76">
        <f t="shared" si="3"/>
        <v>48.974269617238775</v>
      </c>
    </row>
    <row r="38" spans="1:13" s="32" customFormat="1" ht="15" x14ac:dyDescent="0.25">
      <c r="A38" s="75">
        <v>35</v>
      </c>
      <c r="B38" s="38" t="s">
        <v>61</v>
      </c>
      <c r="C38" s="38">
        <v>2289</v>
      </c>
      <c r="D38" s="38">
        <v>18730</v>
      </c>
      <c r="E38" s="76">
        <f t="shared" si="2"/>
        <v>17.999750136944176</v>
      </c>
      <c r="F38" s="38">
        <v>1973</v>
      </c>
      <c r="G38" s="38">
        <v>59387</v>
      </c>
      <c r="H38" s="38">
        <v>855</v>
      </c>
      <c r="I38" s="38">
        <v>6986</v>
      </c>
      <c r="J38" s="38">
        <v>5117</v>
      </c>
      <c r="K38" s="38">
        <v>85102</v>
      </c>
      <c r="L38" s="38">
        <v>104057</v>
      </c>
      <c r="M38" s="76">
        <f t="shared" si="3"/>
        <v>81.78402221859173</v>
      </c>
    </row>
    <row r="39" spans="1:13" s="32" customFormat="1" ht="15" x14ac:dyDescent="0.25">
      <c r="A39" s="75">
        <v>36</v>
      </c>
      <c r="B39" s="38" t="s">
        <v>62</v>
      </c>
      <c r="C39" s="38">
        <v>71993</v>
      </c>
      <c r="D39" s="38">
        <v>44066</v>
      </c>
      <c r="E39" s="76">
        <f t="shared" si="2"/>
        <v>2.6060076679288846</v>
      </c>
      <c r="F39" s="38">
        <v>16856</v>
      </c>
      <c r="G39" s="38">
        <v>538054</v>
      </c>
      <c r="H39" s="38">
        <v>20134</v>
      </c>
      <c r="I39" s="38">
        <v>118104</v>
      </c>
      <c r="J39" s="38">
        <v>108983</v>
      </c>
      <c r="K39" s="38">
        <v>700224</v>
      </c>
      <c r="L39" s="38">
        <v>1690939</v>
      </c>
      <c r="M39" s="76">
        <f t="shared" si="3"/>
        <v>41.410364300545439</v>
      </c>
    </row>
    <row r="40" spans="1:13" s="32" customFormat="1" ht="15" x14ac:dyDescent="0.25">
      <c r="A40" s="75">
        <v>37</v>
      </c>
      <c r="B40" s="38" t="s">
        <v>63</v>
      </c>
      <c r="C40" s="38">
        <v>85930</v>
      </c>
      <c r="D40" s="38">
        <v>27061</v>
      </c>
      <c r="E40" s="76">
        <f t="shared" si="2"/>
        <v>3.9945796177685797</v>
      </c>
      <c r="F40" s="38">
        <v>277</v>
      </c>
      <c r="G40" s="38">
        <v>7583</v>
      </c>
      <c r="H40" s="38">
        <v>242195</v>
      </c>
      <c r="I40" s="38">
        <v>454436</v>
      </c>
      <c r="J40" s="38">
        <v>328402</v>
      </c>
      <c r="K40" s="38">
        <v>489080</v>
      </c>
      <c r="L40" s="38">
        <v>677443</v>
      </c>
      <c r="M40" s="76">
        <f t="shared" si="3"/>
        <v>72.195003860103355</v>
      </c>
    </row>
    <row r="41" spans="1:13" s="36" customFormat="1" ht="16.5" x14ac:dyDescent="0.25">
      <c r="A41" s="67" t="s">
        <v>28</v>
      </c>
      <c r="B41" s="68"/>
      <c r="C41" s="49">
        <f>SUM(C20:C40)</f>
        <v>984621</v>
      </c>
      <c r="D41" s="49">
        <f>SUM(D20:D40)</f>
        <v>2021823</v>
      </c>
      <c r="E41" s="51">
        <f t="shared" si="2"/>
        <v>6.3926268284726726</v>
      </c>
      <c r="F41" s="49">
        <f t="shared" ref="F41:L41" si="4">SUM(F20:F40)</f>
        <v>313635</v>
      </c>
      <c r="G41" s="49">
        <f t="shared" si="4"/>
        <v>7562070</v>
      </c>
      <c r="H41" s="49">
        <f t="shared" si="4"/>
        <v>686265</v>
      </c>
      <c r="I41" s="49">
        <f t="shared" si="4"/>
        <v>3781249</v>
      </c>
      <c r="J41" s="49">
        <f t="shared" si="4"/>
        <v>1984521</v>
      </c>
      <c r="K41" s="49">
        <f t="shared" si="4"/>
        <v>13365140</v>
      </c>
      <c r="L41" s="49">
        <f t="shared" si="4"/>
        <v>31627421</v>
      </c>
      <c r="M41" s="51">
        <f t="shared" si="3"/>
        <v>42.258077255176765</v>
      </c>
    </row>
    <row r="42" spans="1:13" s="35" customFormat="1" ht="24.75" x14ac:dyDescent="0.5">
      <c r="A42" s="47"/>
      <c r="B42" s="66" t="s">
        <v>64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</row>
    <row r="43" spans="1:13" s="32" customFormat="1" ht="15" x14ac:dyDescent="0.25">
      <c r="A43" s="75">
        <v>38</v>
      </c>
      <c r="B43" s="38" t="s">
        <v>65</v>
      </c>
      <c r="C43" s="38">
        <v>3573</v>
      </c>
      <c r="D43" s="38">
        <v>1833</v>
      </c>
      <c r="E43" s="76">
        <f t="shared" ref="E43:E49" si="5">(D43/L43)*100</f>
        <v>2.6339612880975989</v>
      </c>
      <c r="F43" s="38">
        <v>4828</v>
      </c>
      <c r="G43" s="38">
        <v>20646</v>
      </c>
      <c r="H43" s="38">
        <v>582</v>
      </c>
      <c r="I43" s="38">
        <v>11</v>
      </c>
      <c r="J43" s="38">
        <v>8983</v>
      </c>
      <c r="K43" s="38">
        <v>22490</v>
      </c>
      <c r="L43" s="38">
        <v>69591</v>
      </c>
      <c r="M43" s="76">
        <f t="shared" ref="M43:M49" si="6">(K43/L43)*100</f>
        <v>32.317397364601746</v>
      </c>
    </row>
    <row r="44" spans="1:13" s="32" customFormat="1" ht="15" x14ac:dyDescent="0.25">
      <c r="A44" s="75">
        <v>39</v>
      </c>
      <c r="B44" s="38" t="s">
        <v>66</v>
      </c>
      <c r="C44" s="38">
        <v>41433</v>
      </c>
      <c r="D44" s="38">
        <v>11580</v>
      </c>
      <c r="E44" s="76">
        <f t="shared" si="5"/>
        <v>9.2465425277076871</v>
      </c>
      <c r="F44" s="38">
        <v>625</v>
      </c>
      <c r="G44" s="38">
        <v>8572</v>
      </c>
      <c r="H44" s="38">
        <v>184382</v>
      </c>
      <c r="I44" s="38">
        <v>86064</v>
      </c>
      <c r="J44" s="38">
        <v>226440</v>
      </c>
      <c r="K44" s="38">
        <v>106215</v>
      </c>
      <c r="L44" s="38">
        <v>125236</v>
      </c>
      <c r="M44" s="76">
        <f t="shared" si="6"/>
        <v>84.811875179660802</v>
      </c>
    </row>
    <row r="45" spans="1:13" s="32" customFormat="1" ht="15" x14ac:dyDescent="0.25">
      <c r="A45" s="75">
        <v>40</v>
      </c>
      <c r="B45" s="38" t="s">
        <v>67</v>
      </c>
      <c r="C45" s="38">
        <v>37386</v>
      </c>
      <c r="D45" s="38">
        <v>12484</v>
      </c>
      <c r="E45" s="76">
        <f t="shared" si="5"/>
        <v>13.935990890925531</v>
      </c>
      <c r="F45" s="38">
        <v>894</v>
      </c>
      <c r="G45" s="38">
        <v>13507</v>
      </c>
      <c r="H45" s="38">
        <v>116852</v>
      </c>
      <c r="I45" s="38">
        <v>55755</v>
      </c>
      <c r="J45" s="38">
        <v>155132</v>
      </c>
      <c r="K45" s="38">
        <v>81745</v>
      </c>
      <c r="L45" s="38">
        <v>89581</v>
      </c>
      <c r="M45" s="76">
        <f t="shared" si="6"/>
        <v>91.252609370290571</v>
      </c>
    </row>
    <row r="46" spans="1:13" s="32" customFormat="1" ht="15" x14ac:dyDescent="0.25">
      <c r="A46" s="75">
        <v>41</v>
      </c>
      <c r="B46" s="38" t="s">
        <v>68</v>
      </c>
      <c r="C46" s="38">
        <v>24470</v>
      </c>
      <c r="D46" s="38">
        <v>70207</v>
      </c>
      <c r="E46" s="76">
        <f t="shared" si="5"/>
        <v>20.185155901844372</v>
      </c>
      <c r="F46" s="38">
        <v>37173</v>
      </c>
      <c r="G46" s="38">
        <v>194212</v>
      </c>
      <c r="H46" s="38">
        <v>1578</v>
      </c>
      <c r="I46" s="38">
        <v>19656</v>
      </c>
      <c r="J46" s="38">
        <v>63221</v>
      </c>
      <c r="K46" s="38">
        <v>284075</v>
      </c>
      <c r="L46" s="38">
        <v>347815</v>
      </c>
      <c r="M46" s="76">
        <f t="shared" si="6"/>
        <v>81.674165864036922</v>
      </c>
    </row>
    <row r="47" spans="1:13" s="32" customFormat="1" ht="15" x14ac:dyDescent="0.25">
      <c r="A47" s="75">
        <v>42</v>
      </c>
      <c r="B47" s="38" t="s">
        <v>69</v>
      </c>
      <c r="C47" s="38">
        <v>104040</v>
      </c>
      <c r="D47" s="38">
        <v>23218</v>
      </c>
      <c r="E47" s="76">
        <f t="shared" si="5"/>
        <v>122.01376845866835</v>
      </c>
      <c r="F47" s="38">
        <v>36</v>
      </c>
      <c r="G47" s="38">
        <v>528</v>
      </c>
      <c r="H47" s="38">
        <v>47180</v>
      </c>
      <c r="I47" s="38">
        <v>12437</v>
      </c>
      <c r="J47" s="38">
        <v>151256</v>
      </c>
      <c r="K47" s="38">
        <v>36183</v>
      </c>
      <c r="L47" s="38">
        <v>19029</v>
      </c>
      <c r="M47" s="76">
        <f t="shared" si="6"/>
        <v>190.14661831940722</v>
      </c>
    </row>
    <row r="48" spans="1:13" s="32" customFormat="1" ht="15" x14ac:dyDescent="0.25">
      <c r="A48" s="75">
        <v>43</v>
      </c>
      <c r="B48" s="38" t="s">
        <v>70</v>
      </c>
      <c r="C48" s="38">
        <v>187653</v>
      </c>
      <c r="D48" s="38">
        <v>57931</v>
      </c>
      <c r="E48" s="76">
        <f t="shared" si="5"/>
        <v>49.978000741935766</v>
      </c>
      <c r="F48" s="38">
        <v>46</v>
      </c>
      <c r="G48" s="38">
        <v>574</v>
      </c>
      <c r="H48" s="38">
        <v>178577</v>
      </c>
      <c r="I48" s="38">
        <v>48027</v>
      </c>
      <c r="J48" s="38">
        <v>366276</v>
      </c>
      <c r="K48" s="38">
        <v>106532</v>
      </c>
      <c r="L48" s="38">
        <v>115913</v>
      </c>
      <c r="M48" s="76">
        <f t="shared" si="6"/>
        <v>91.90686118036804</v>
      </c>
    </row>
    <row r="49" spans="1:13" s="36" customFormat="1" ht="16.5" x14ac:dyDescent="0.25">
      <c r="A49" s="67" t="s">
        <v>28</v>
      </c>
      <c r="B49" s="68"/>
      <c r="C49" s="49">
        <f>SUM(C43:C48)</f>
        <v>398555</v>
      </c>
      <c r="D49" s="49">
        <f>SUM(D43:D48)</f>
        <v>177253</v>
      </c>
      <c r="E49" s="51">
        <f t="shared" si="5"/>
        <v>23.104938311836438</v>
      </c>
      <c r="F49" s="49">
        <f t="shared" ref="F49:L49" si="7">SUM(F43:F48)</f>
        <v>43602</v>
      </c>
      <c r="G49" s="49">
        <f t="shared" si="7"/>
        <v>238039</v>
      </c>
      <c r="H49" s="49">
        <f t="shared" si="7"/>
        <v>529151</v>
      </c>
      <c r="I49" s="49">
        <f t="shared" si="7"/>
        <v>221950</v>
      </c>
      <c r="J49" s="49">
        <f t="shared" si="7"/>
        <v>971308</v>
      </c>
      <c r="K49" s="49">
        <f t="shared" si="7"/>
        <v>637240</v>
      </c>
      <c r="L49" s="49">
        <f t="shared" si="7"/>
        <v>767165</v>
      </c>
      <c r="M49" s="51">
        <f t="shared" si="6"/>
        <v>83.064269094653696</v>
      </c>
    </row>
    <row r="50" spans="1:13" s="35" customFormat="1" ht="24.75" hidden="1" x14ac:dyDescent="0.5">
      <c r="A50" s="47"/>
      <c r="B50" s="66" t="s">
        <v>71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</row>
    <row r="51" spans="1:13" s="32" customFormat="1" hidden="1" x14ac:dyDescent="0.2">
      <c r="A51" s="48">
        <v>45</v>
      </c>
      <c r="B51" s="48" t="s">
        <v>72</v>
      </c>
      <c r="C51" s="48">
        <v>0</v>
      </c>
      <c r="D51" s="48">
        <v>0</v>
      </c>
      <c r="E51" s="50" t="e">
        <f>(D51/L51)*100</f>
        <v>#DIV/0!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50" t="e">
        <f>(K51/L51)*100</f>
        <v>#DIV/0!</v>
      </c>
    </row>
    <row r="52" spans="1:13" s="32" customFormat="1" hidden="1" x14ac:dyDescent="0.2">
      <c r="A52" s="69" t="s">
        <v>28</v>
      </c>
      <c r="B52" s="70"/>
      <c r="C52" s="48">
        <f>SUM(C51:C51)</f>
        <v>0</v>
      </c>
      <c r="D52" s="48">
        <f>SUM(D51:D51)</f>
        <v>0</v>
      </c>
      <c r="E52" s="50" t="e">
        <f>(D52/L52)*100</f>
        <v>#DIV/0!</v>
      </c>
      <c r="F52" s="48">
        <f t="shared" ref="F52:L52" si="8">SUM(F51:F51)</f>
        <v>0</v>
      </c>
      <c r="G52" s="48">
        <f t="shared" si="8"/>
        <v>0</v>
      </c>
      <c r="H52" s="48">
        <f t="shared" si="8"/>
        <v>0</v>
      </c>
      <c r="I52" s="48">
        <f t="shared" si="8"/>
        <v>0</v>
      </c>
      <c r="J52" s="48">
        <f t="shared" si="8"/>
        <v>0</v>
      </c>
      <c r="K52" s="48">
        <f t="shared" si="8"/>
        <v>0</v>
      </c>
      <c r="L52" s="48">
        <f t="shared" si="8"/>
        <v>0</v>
      </c>
      <c r="M52" s="50" t="e">
        <f>(K52/L52)*100</f>
        <v>#DIV/0!</v>
      </c>
    </row>
    <row r="53" spans="1:13" s="37" customFormat="1" ht="18.75" x14ac:dyDescent="0.4">
      <c r="A53" s="71" t="s">
        <v>73</v>
      </c>
      <c r="B53" s="72" t="s">
        <v>74</v>
      </c>
      <c r="C53" s="73">
        <f>SUM(Sheet1!C21+Sheet1!C24+C14+C18+C41+C49+C52)</f>
        <v>4499551</v>
      </c>
      <c r="D53" s="73">
        <f>SUM(Sheet1!D21+Sheet1!D24+D14+D18+D41+D49+D52)</f>
        <v>9532432</v>
      </c>
      <c r="E53" s="74">
        <f>(D53/L53)*100</f>
        <v>14.069795391317639</v>
      </c>
      <c r="F53" s="73">
        <f>SUM(Sheet1!F21+Sheet1!F24+F14+F18+F41+F49+F52)</f>
        <v>883391</v>
      </c>
      <c r="G53" s="73">
        <f>SUM(Sheet1!G21+Sheet1!G24+G14+G18+G41+G49+G52)</f>
        <v>14562468</v>
      </c>
      <c r="H53" s="73">
        <f>SUM(Sheet1!H21+Sheet1!H24+H14+H18+H41+H49+H52)</f>
        <v>1694788</v>
      </c>
      <c r="I53" s="73">
        <f>SUM(Sheet1!I21+Sheet1!I24+I14+I18+I41+I49+I52)</f>
        <v>8068797</v>
      </c>
      <c r="J53" s="73">
        <f>SUM(Sheet1!J21+Sheet1!J24+J14+J18+J41+J49+J52)</f>
        <v>7077730</v>
      </c>
      <c r="K53" s="73">
        <f>SUM(Sheet1!K21+Sheet1!K24+K14+K18+K41+K49+K52)</f>
        <v>32163691</v>
      </c>
      <c r="L53" s="73">
        <f>SUM(Sheet1!L21+Sheet1!L24+L14+L18+L41+L49+L52)</f>
        <v>67751035</v>
      </c>
      <c r="M53" s="74">
        <f>(K53/L53)*100</f>
        <v>47.473357418082244</v>
      </c>
    </row>
  </sheetData>
  <mergeCells count="21">
    <mergeCell ref="A53:B53"/>
    <mergeCell ref="A41:B41"/>
    <mergeCell ref="B42:M42"/>
    <mergeCell ref="A49:B49"/>
    <mergeCell ref="B50:M50"/>
    <mergeCell ref="A52:B52"/>
    <mergeCell ref="B10:M10"/>
    <mergeCell ref="A14:B14"/>
    <mergeCell ref="B15:M15"/>
    <mergeCell ref="A18:B18"/>
    <mergeCell ref="B19:M19"/>
    <mergeCell ref="A1:M1"/>
    <mergeCell ref="L7:L8"/>
    <mergeCell ref="M7:M8"/>
    <mergeCell ref="A4:M4"/>
    <mergeCell ref="A7:A8"/>
    <mergeCell ref="B7:B8"/>
    <mergeCell ref="C7:D7"/>
    <mergeCell ref="F7:G7"/>
    <mergeCell ref="H7:I7"/>
    <mergeCell ref="E7:E8"/>
  </mergeCells>
  <printOptions horizontalCentered="1" verticalCentered="1"/>
  <pageMargins left="0.59055118110236227" right="0.59055118110236227" top="0.39370078740157483" bottom="0.39370078740157483" header="0.11811023622047245" footer="0.11811023622047245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dena</cp:lastModifiedBy>
  <cp:lastPrinted>2021-12-18T11:32:37Z</cp:lastPrinted>
  <dcterms:created xsi:type="dcterms:W3CDTF">2012-02-17T07:36:24Z</dcterms:created>
  <dcterms:modified xsi:type="dcterms:W3CDTF">2021-12-18T11:32:39Z</dcterms:modified>
</cp:coreProperties>
</file>